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workbookPr codeName="ThisWorkbook"/>
  <mc:AlternateContent xmlns:mc="http://schemas.openxmlformats.org/markup-compatibility/2006">
    <mc:Choice Requires="x15">
      <x15ac:absPath xmlns:x15ac="http://schemas.microsoft.com/office/spreadsheetml/2010/11/ac" url="G:\FD31\03\3. Zwischenspeicher_Blecke\B18526 - Glasfasernetz\"/>
    </mc:Choice>
  </mc:AlternateContent>
  <xr:revisionPtr revIDLastSave="0" documentId="13_ncr:1_{35530C5F-2C55-489E-865F-B62B03FD0276}" xr6:coauthVersionLast="47" xr6:coauthVersionMax="47" xr10:uidLastSave="{00000000-0000-0000-0000-000000000000}"/>
  <bookViews>
    <workbookView xWindow="28680" yWindow="-120" windowWidth="29040" windowHeight="15720" xr2:uid="{00000000-000D-0000-FFFF-FFFF00000000}"/>
  </bookViews>
  <sheets>
    <sheet name="Glasfaser-&amp; Netzwerkinfrastrukt" sheetId="1" r:id="rId1"/>
    <sheet name="Projektinfo" sheetId="2" r:id="rId2"/>
    <sheet name="Config" sheetId="4" state="veryHidden" r:id="rId3"/>
  </sheets>
  <definedNames>
    <definedName name="_xlnm._FilterDatabase" localSheetId="0" hidden="1">'Glasfaser-&amp; Netzwerkinfrastrukt'!$A$12:$J$79</definedName>
    <definedName name="_xlnm.Print_Titles" localSheetId="0">'Glasfaser-&amp; Netzwerkinfrastrukt'!$1:$2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 i="1" l="1"/>
  <c r="H13" i="1" s="1"/>
  <c r="I13" i="1"/>
  <c r="F16" i="1"/>
  <c r="H16" i="1" s="1"/>
  <c r="I16" i="1"/>
  <c r="F19" i="1"/>
  <c r="H19" i="1" s="1"/>
  <c r="I19" i="1"/>
  <c r="F22" i="1"/>
  <c r="H22" i="1" s="1"/>
  <c r="I22" i="1"/>
  <c r="F25" i="1"/>
  <c r="H25" i="1" s="1"/>
  <c r="I25" i="1"/>
  <c r="F28" i="1"/>
  <c r="H28" i="1" s="1"/>
  <c r="I28" i="1"/>
  <c r="F31" i="1"/>
  <c r="H31" i="1" s="1"/>
  <c r="I31" i="1"/>
  <c r="F34" i="1"/>
  <c r="H34" i="1" s="1"/>
  <c r="I34" i="1"/>
  <c r="F37" i="1"/>
  <c r="H37" i="1" s="1"/>
  <c r="I37" i="1"/>
  <c r="F40" i="1"/>
  <c r="H40" i="1" s="1"/>
  <c r="I40" i="1"/>
  <c r="F43" i="1"/>
  <c r="H43" i="1" s="1"/>
  <c r="I43" i="1"/>
  <c r="F46" i="1"/>
  <c r="H46" i="1" s="1"/>
  <c r="I46" i="1"/>
  <c r="F49" i="1"/>
  <c r="H49" i="1" s="1"/>
  <c r="I49" i="1"/>
  <c r="F52" i="1"/>
  <c r="H52" i="1" s="1"/>
  <c r="I52" i="1"/>
  <c r="F55" i="1"/>
  <c r="H55" i="1" s="1"/>
  <c r="I55" i="1"/>
  <c r="F59" i="1"/>
  <c r="H59" i="1" s="1"/>
  <c r="I59" i="1"/>
  <c r="F60" i="1"/>
  <c r="H60" i="1" s="1"/>
  <c r="I60" i="1"/>
  <c r="F61" i="1"/>
  <c r="H61" i="1" s="1"/>
  <c r="I61" i="1"/>
  <c r="F62" i="1"/>
  <c r="H62" i="1" s="1"/>
  <c r="I62" i="1"/>
  <c r="F63" i="1"/>
  <c r="H63" i="1" s="1"/>
  <c r="I63" i="1"/>
  <c r="F64" i="1"/>
  <c r="H64" i="1" s="1"/>
  <c r="I64" i="1"/>
  <c r="F65" i="1"/>
  <c r="H65" i="1" s="1"/>
  <c r="I65" i="1"/>
  <c r="F66" i="1"/>
  <c r="H66" i="1" s="1"/>
  <c r="I66" i="1"/>
  <c r="F69" i="1"/>
  <c r="H69" i="1" s="1"/>
  <c r="I69" i="1"/>
  <c r="F70" i="1"/>
  <c r="H70" i="1" s="1"/>
  <c r="I70" i="1"/>
  <c r="F71" i="1"/>
  <c r="H71" i="1" s="1"/>
  <c r="I71" i="1"/>
  <c r="F72" i="1"/>
  <c r="H72" i="1" s="1"/>
  <c r="I72" i="1"/>
  <c r="F73" i="1"/>
  <c r="H73" i="1" s="1"/>
  <c r="I73" i="1"/>
  <c r="F74" i="1"/>
  <c r="H74" i="1" s="1"/>
  <c r="I74" i="1"/>
  <c r="F75" i="1"/>
  <c r="H75" i="1" s="1"/>
  <c r="I75" i="1"/>
  <c r="F76" i="1"/>
  <c r="H76" i="1" s="1"/>
  <c r="I76" i="1"/>
  <c r="F77" i="1"/>
  <c r="H77" i="1" s="1"/>
  <c r="I77" i="1"/>
  <c r="F78" i="1"/>
  <c r="H78" i="1" s="1"/>
  <c r="I78" i="1"/>
  <c r="F79" i="1"/>
  <c r="H79" i="1" s="1"/>
  <c r="I79" i="1"/>
  <c r="F80" i="1" l="1"/>
  <c r="H80" i="1"/>
  <c r="G81" i="1"/>
  <c r="H82" i="1" l="1"/>
  <c r="H81" i="1"/>
</calcChain>
</file>

<file path=xl/sharedStrings.xml><?xml version="1.0" encoding="utf-8"?>
<sst xmlns="http://schemas.openxmlformats.org/spreadsheetml/2006/main" count="144" uniqueCount="102">
  <si>
    <t>Projektname</t>
  </si>
  <si>
    <t>MwSt.</t>
  </si>
  <si>
    <t>Menge</t>
  </si>
  <si>
    <t>Einheit</t>
  </si>
  <si>
    <t>Nachlass</t>
  </si>
  <si>
    <t>Preis nach Nachlass</t>
  </si>
  <si>
    <t>Position</t>
  </si>
  <si>
    <t>Brutto</t>
  </si>
  <si>
    <t>Einheitspreisanteile</t>
  </si>
  <si>
    <t>Käufer</t>
  </si>
  <si>
    <t>Name</t>
  </si>
  <si>
    <t>Sportzentrum Winterberg</t>
  </si>
  <si>
    <t>Hochsauerland GmbH</t>
  </si>
  <si>
    <t>Straße</t>
  </si>
  <si>
    <t>Buchenweg 52</t>
  </si>
  <si>
    <t>Postleitzahl</t>
  </si>
  <si>
    <t>59955</t>
  </si>
  <si>
    <t>Stadt</t>
  </si>
  <si>
    <t>Winterberg</t>
  </si>
  <si>
    <t>Land</t>
  </si>
  <si>
    <t>Kontaktperson</t>
  </si>
  <si>
    <t>Email</t>
  </si>
  <si>
    <t>Telefon</t>
  </si>
  <si>
    <t>Bieter</t>
  </si>
  <si>
    <t>Configuration Version</t>
  </si>
  <si>
    <t>Service Specification Index</t>
  </si>
  <si>
    <t>Worksheetname Overview</t>
  </si>
  <si>
    <t>Straenbau ab Start Bergstatio</t>
  </si>
  <si>
    <t>Worksheetname ProjectInfo</t>
  </si>
  <si>
    <t>Projektinfo</t>
  </si>
  <si>
    <t>Worksheetname Calculation</t>
  </si>
  <si>
    <t>Kalkulation</t>
  </si>
  <si>
    <t>Dangl.AVA.Converter www.dangl-it.com V2.29.0 ©2026</t>
  </si>
  <si>
    <t>This worksheet contains configuration data needed so the file can be read again as GAEB file. Please do not modify any values.</t>
  </si>
  <si>
    <t>Dieses Arbeitsblatt enthält Konfigurationsdaten, die dem späteren Einlesen als GAEB Datei dienen. Bitte ändern Sie keine Werte.</t>
  </si>
  <si>
    <t>Created at 18.03.2026 12:22 (UTC)</t>
  </si>
  <si>
    <t>1000:A6ABB0C4F9635540EA17FA83813ABA3E7496A3AF4172BDDEA988D25243D77BCB:9B9B64B96E778CB1A123A04BE60B2950:d+tzZLK1a5tHjEsEMa8R77DUju4AiQR0bT7BuCz0iAp/gmBfKgfoMqm0bS6MndZwipxdiZMAqaRMQ+UBY/PheoNIgoEUozp70upcPcVEb+4Fd9XcFtpED3oYcB3tY+cPYdtpOANWUFSuHTJpryGXyhWKtKiSGT6j1VsiTtKqG4kHfqia2o0d93LKuIhJKAEpJg+uKTcr7VpFnU5Fde4EPUjY76xolHST5m9JhbilZdHNY8D+jz5/PqH5AJHJBPwOO+eAC/qGF4jGjZrGLJPR0KglWQgisC8djJumwjRYXq6671fwX2Sz3KFCNo+RhW9enquNTVneIqeorIXIym2OPma7Kah8Nnz5ENm3Ls+FWFaOqkS9bFue8ZEOgY2tHgfFxgAcKUhAWfAS8VyvDM9HmtbNzJ8IxiZPauppIwNlL545ssR4hdek7XZngI2V7ULPD6r63OAoPssEY5De/v31SvvRIMpMjzNmDWba+49sY6ZiAJ/BBPNIR/ymbnhrNayPuPqzUTJDF4okYHX3KoDyy1qWAaaKQjExcDMFme4aLz8x/JbePAcAkR9VFDvMh4Z08OGZql1ZHQXfh0DDwlJA1rMfvnM48o1WnZWWDulTKlwC6GYw0LPGUKWH0KpiE4bWvJZcz+pGAJVcvoe7HvJrIqDQQEu/OBTyzSl1zyJl/xqFpOCZlejIInaNe0ZRzzjdo80poVosWF7WFY90GeKTl90Ex3VGuoXyHkn0spQod79LvkB4b0948PBzUZMDp+xYUAWL7jTlJteKroGeitvN94B+Vt66nUVWynI5HonO2YN+Bu+kf2iSrnrxVYVv1oEx5mhBJCKcP1zZcKJcaOxvCJVhCk/JFDZd03lUb5PtQY2O4ZplLLWA50NVtpytpR/veJ/OwaaBbq8qWxeRlWoxNPXXP//ENv8cPV0xJAykjUbZVkDph8+gKuLwJ4IsoPF5SNHi9j9GoP3hk6b1RSZUL4xGelwOiykFW53IrCdjKxA7t3DqVAbMxDp2f1qi9KUvyriloyNhtnNGLOLwf8xSQuLrbkZtVkzn7Ouni7n65eZDM8jz9UIBavosfVTVeeQRW6ljIlBPSHsYAmSLp2G+x2/CdxK/gTjDid5RIBfOa2VvQP1tqPoXe7EFQmFwDWz+3Nf1gXjsna0eKYZ5TDpmZMydGdKA34pHTL9db8g6OGAkDC/XpZAtUb+UTxhtBWmq23YGI+xtdpmWdigyjN0mLTPVM6kCXxlh9h0uy/GCa3ltlMBzoJsqTcwhjtKNFvPWjORsZH733rAPqeH4Nt6pqzXNTlclmSY2qYV2IWvMIu/Tj7VBJtFmQRvCepazpWmB/VDm7Y9BYvWTMNaTK6nq+WwcOgZdvbhgLj/MDJIgmyBEGwukpghlAWKk6JK2TR3tQItGd+Op6fXRuKQsd1P8bW/MMuKDxPeC7vj1jRqYn3ILp8W+yi6akpeUVkXoEkyGBQC8YR2Wwk05iS8lg4iSwx+Y3qOJRMRdw9t/IBaFXjDzdMXEbsgIj7hmKm07EZK4swnEnyJtNChN+V73vLMKFotH8O1IWf/A7DLbLy5xDzEcXpDbzCD+maqWp90KZTSTuPAGF+zIALfcplmS52PdoWb0G2y6B5XNlq5z/80ASw3frpHbupz/GLOvhaTqXYk9s8rgNg9hcZK0O4fh39vaimIQFibXGwbZSI3+gHHusaoMyCH+Heh5zHCrZfGPF4aBI/2hURGoBvBzb2XvtUx9MzzBoteEwR+eaSkLaeHt5ueGgqK2TXTgSpBe36Ua7hgKWaVvlwGqndX6+bMENIs/bTZKb2FK2yXVL9bf4RHW7/4k2JF2NmSnYED4B+NMOowu+gG8qNvgsQvHH9x8b0OwWrvS+440dYjBgdUKL98+aiLdOfhUsi8m+CgzPpT60mGYf+fgtvxRBBG7d78xzUDzED3r91qFLkUnq5jPTik7MJvQhFMdtreCdH8NS/UBABRiSJOPZEMUZqBUx1wzpLsZGmBRwP/389DFCiP9Zoe4YPAbZFIR1e5GF5wXmnBAjda2n8Ir3Jix8DABSTXS9R+IC0GLr1BpwSzcYOD1tWGTU3WJ4kUcIwZBowDk3jMGyZdz5C/6AckA7G4JdgyJDDZi7N8Ta85R627EO5iJk82mCKvXcExw7vDKyMz6ouPooBhBaNUepjeZV85kIvkHUKSnimbfCfRQtF1TWXLFwvT9ltNAJ9CHTv2s3poSAAvS81CFgF4N901yyfAyHmOQKS52K+17trLwD7euNYjV8MhSk4wZWr2PI16ksXy+08qIgmQnHiEWSggCb/IyFQS+acy9ZYmsytBSlXwbtFmxJY+/mIxzSF60wpBzfYYY1zZs8zQ2xHEmRJQzvTV7pdU9Y8TI8pJwT3fw0T9a5JdOxXaDNFvW7m2EuHSt6JCUUwlLZ9y3fYgDXFCLvxMLXMuqsvaphNEQ4LmSMdlDob0SZXMFHmp0meo4/wDy6OeTg4l3w9YbzChxk7l/+enyct84NNGGloON9VdPAJAEN6Lu87B9R0X+CnHtM3wcdjbvawYYLxQ8o4BjZx3NHHTJihtbyBFtV/w7X/wRtoPn0FepD+mWhpO6RPtFnXYkS8N0aW+qOXJfxBqWE8Gq8Ymi6QgsOUevqkkY+sJF4xM0dAgKBNHOkBF3F4iQJ49zl66vYxpepSsjPaMNn4D+q28Lgx1M/0wK3ur962KpeoTF4qJyBMOP3Gp0unbrlxyTMWM31PwGe+v5xfkDd9Uj0f/v7m4941fmbpSbQO+BMoV70CMOi1zCruP5dyHsGb8ly7ULp0tyalvkr8HfWuTvXNHgZfSCtBDl6kPeRKl8/0gkf8E01oaCC9m9GRcRLvqbgVQrU0+X7b6Hf8z3h6xlbI14qoT0vM56vyhRor6OxEQB+YVzAi83WWObyyX0AkzGlQPqXbWfyoNkDX89a0nkFE5TzAKGV2nYarE+csJ4bb2uB1UnjRxCk3k/GuFPpDyeJc6oKmbZH9Lhw/6OgTs/9Ug9fKofTjGMTR1trr12X8GEXibY+RaC9OaZ5p8ERYUcFpfN/xSzxt9f4wakbrB9FoaKbQB7RxnJKYF5Qp6zwMMfSkbCRV7fhwMWAVbu8rvn+zoa+EM+hbBMBDCMMZ4fYAQmXiCx11XPPIAK5Y6J8C+3OFXqq53zUKDuXi3a2awXgZXBBgZXw/M35AWotNZleGxKwwZerQNc2dg8ECq8eAhZq+9nzJAzot/OccmH2VdokJ6T+O1Qi4V+MnYLMPZUDOzdb2dxgyGltkPO7ubg8g6OwcfnBm0nfQnjNup8Az3p7CaiZHyS/KEuNEKDXu6ab+O+2cTFRkkHhjYNdJ6bX2oazZE7gXSIrwj50EZHOfkB+x/zbLJ2TEhOMyRnfDIKpICsJaxGo5vYVrJjptGg0Yo1GiBQ/mkmx3GpKSk+ixPngXVBdU4QocgVTGYDK5EFcg8+rTDOJamb5jF1ah6FaGbcHwRJ/pmfpcqM9h+TfJ0kqOEGKUzJAM24wRzdLoeOhmO28Gl6mQZKmBcBT/Q5MAhLEnvPNTFGaFqpkizX+rOW1VoOizBYkI5YWm7pNDG/IO46WBqjnudOQSOZ9Z/j+Gbcy9yZKNI33gcicWxhPHIX+VMC3AVQThcoaALFF643tKbQJoMcMaQHuh49H6IP5p5PAe2i3AgoSHj7Ti5UIk5NKmBpUG/QqsOnDQziWu5pZTNty1WgsH25iu38LQVRItdNbOqjep5CFrytZ4VIIE9OV4Qccb/XIG9hWVtfi+DiILD77g8T0bDVQHDDV92naljQlVhhnnfpKs1a5JYJ9xMtTS57TlBWz4iLwbX9mhwzsHlLuDe1+Fx5UcqQC+aQhN2C2JITRYOVQXLjH2mUgKQqKV+Fx5F/+QlZND8bx3WYzBi52TymlRtqKhcxEktIXIsrkoZKNgS8j683xqLkWnx7M4uJdkDVUObKgrEhFhcW69ceJusBTYxqmKEnh6Qo9Ldg8dM/jyxz02jqSP3bSDSu0UJCP5SriJcWjrUQPxMgMfD8MB8hfrnQS5RAkEZy2lY53z8Co2to+38NNAdGQwPRVpiaEsKhRu/+ki0Ie1OFaBmLWWOXnHjfxsDxVZPxSbNpf9+DPtEoOFZcmYhKlkr5CPPWBef0yf1aQzGS5UsDujFTRsDjk3DW0ArwkWCXgO4zKknqNAxkUxQFwRhlGhdd1EcB1fYwhnboYjLK63LN17yV2pc1An0wCF0KqbZvn8wfRzmim5uec05lvojtMrSJD5t/Kp8paAc/eRA2Q5z0s04d519dP5yLisbzCyAv9CRo0YnDf9PlhsBnspNpIfmk+BCG2wjijSWZTq4cKAUnk1Ho9cp0obTWRWsUPE5FJJyMOGT/quZWMYKV3292tmIpgKqsHpVxULIrBZ6Voq6ErNlBfRs8dSYcMkIGOInl/n46cw+xnq5OdVNwH9RFLh3x+sq0XRmfaT6XIdi8xOKvjl6OjB4yDAmtIv65QFQ8jbT2YgkFrzpElMSN+Xzv0K2W/AhSGYwUHWRENozpwU/y6LruouH2TjSxbMk7LsimuVmiGw4dCtz5JTMI8qMouAz/v4frUC8adOAzSifdr/Z+PM+dAHtFW6a5qu0ENKSMu5e1BvzNSB2GSOU9Ya3y++aclPhvrJs9edHA+6tRBDR0n0jM0pLXrhI0C+LvK1XP1awQmSgBbTaS1QFJYhROi9SBBKAe+3hJ7u9hsyJKfzhBUyGws2bErD9iyK5imVL20/41SVOX+gEdoTwlz3AvQy5MITQTpbbn5WvvlC3zgon3XYY5nYjFh0LcC7mKJS4XvWwTVhl65TBQtJy4DJ0x9uH5fCA6XlBAjkvJJm+/21lDew11FGx2k8LSlgcCrXwoKWTZa+3NXP/RhhtsrLwcFZlGWsxaWNaBU4oc7OXSjCDOu8sPFWpHI0Bn8U16KzKU4I5OL6PwY4Y4lil3tOE800wRwap2YF7b15wPfFEiUd7QODwIgYHLWef/xLpOcBP0PNx9SebJKPne98IEEx6YTbokvfM9X77jzdhYT6omaOpxwFGEeL4BeDZ13ilc1twKHGJTdHhFYrVmCd4VXeK3hKxzDZ78g8XMroikVqKp9in3b8I1IsMJkJ0p37yFnEWxAkJJGvuOdxg2r3B38WbSsa5qgkNHHTJC0n2r4G/NxK1vJQ1n7qodJCailHjJwSK/WI9PfuC4PPwel5IdmewFNNs3ur00RupLX1BzUyzJDLiHohtgusp//1nqM+3lb5hqKXIm845o9tW+0ncEjFagq372eYQKVy9BoLeYriTYfO6p2e3gKaGXQYa2DSpJZoB04tPc7bQh0/KfxfV+NY+g+08hrO+iUA3c7LAr9ajr7oIJ6csNzZprxl+GiV7ZZmC3i1mzmm/639d20eQoeOZuhz2uIeJhgaXbaKtBUrqWlh+EQCMS69AS/9PWNC8mrBf+TYSe50TAcFlzJTvVm4DEbSbz63ri0efnlsFUZQvuAy+1qZfgS0dbtSIfwCT5N8URqdPrXUrkyW8JKpHOTiWIvCpCz2MwJGbR8d5KRlzksCfA6jyZHuRQaITvZ/o2qeYvPbCk2Tt/wN5kMPMY5MCIpxDm+vcXiqAD11RUfPekt/JxpBeBQoAtk9p26Nf9TCRk+iSMiDLvVu/UPSnKSXEslmvif16rtENf2Qxs6ixx2AQZnfjgYbsn0JX6+Vdir3kYhvt8qsQ1NtNjxfXLbiHSOOq8G5aj7Cof8eNXGIxV7xkOZVlCWL26CtaSNR+ePBniwPCjE7mOufCdkHSJ6zmd8RW2KF5e3iY0sGXK6ja5fcyIxZ+54hdF4NTJ9/+TEl2r7vvlAtINYePIVbt1F5GSA3E646QAjBPxsuIOlh+cMyys36FRdg27+aUtxUqGawCFz0d2HvlXFjYUdrSMa5fv7k1buiGrORhNSnLRhea4mryMHWxtrd6MF2pW98zs4QzuCksmEECgGJIHjTSxdimGTqQyMAIjAol/SqzcLJBQPcUT13anp3GmTPbi6WD29i8rA7ZUsdICGtFyuq8XXm4lh0CN0+q8LkWvOJJLhtq5NrM3GQtjoHjDv8wRLKfYJDGLoy9irR6kK75GyKjqe1DdvrPh/T7GrzdtGxYnNSfRkfNHSQWVHQUn/j/0ANqD0XRT/x1lq/AtJGlEdYr4tm7USU7GIJblTHLnM8D+umpDktuJM2Cyj+H0ZXOPcvKRupa2FjkZ4Sq8l7MFB1h9yFvNnich8jLms6SMXvjn3rc0D1aZhBsOhBF4GgO8lpn7mpKmn3iP+06vsjXmTpaHVxpfTjju5TeV6/LCgKfyQDK10mgFformff1NSq7sm6JPwvwkKB7PkJ6JUvkaaAu+qraoVXuo/JvRjKZSmEVpFUYuUbRF0fuATzk7rsEYBNqfm5n/PDZX1H0OanGmvB74vqGnsslrXSsWWuj/GHdyzZ6VFMiz8YzfDN/PeT09bSvCynQ5AAIjxHREzHBMf5wwMLO97wjyeO1Q5vL8nW93ZisWb7Rb824VV3mz8N2NTCO6OKo9o8HGW/coc8i5TOY44jfSG81c8hoXg718LpTbBbSOqNVCXrL0qhCnu4AOwgDCY6KcaeyPJd+2tzBF2j5y2+U8PW3P9LlIn5rDSrWzR1+LSBdBoE+F44AoJ9SDYG4F76yiL6goUg7aMZTkW0rGKVMRbgi4fPbBlSQ2z3WBKK594d7W9G/vBPIAG4XojLFnF9oDx9BdMdNTKHK23bOt1TUA4buatzQC3h3Q1j40l6Ejo3T9Oo3zB435/fzr6bkD0lWGTUOi4X6TcOgXwzZXng4//cufuiTim6bsmRbmx0M6uw6arPE8r3gHF7Fp6T6Br8F0wpo1Dpd+89F/2IjAfV4ChW3Zwxnh0lNqcnmiT0GaQAV2rrfyZ8H1SJZkylim5pm5ttm2xvopinNjnLH071ORjv39CtePjcQ0z5fwoZ+5MD55hlBjkaPzhe+A2k7GNK7l9II4hniQ5XE6qXReNmMSTIccPLwVX+w9HbGCoOHbAwyb39xkJt9U8qz141Yh1Guherqv0djWLi1sOC3sUPHjTYsu0Po7FoM9PfXJCCDVPW72yRghGpamIo0L/TGRqXG7YUi02nXG3tYtZz5B5VbijK+77jLPYoG8r27W92TrxYfYeNcy0lUW7JvhUgp4luvaDGHTi29qdDd5VgKih7IETK4LDk9ab9olv0PBMuboOiyi1MdBO3xnOcOCXxNBuHWbUcNSlSe/JlkiK7MOj6Uwm5DhWlm4L5SoKMo7x1Ik/JVhACi8cohC5BNmcXvBlSfS0jdzvCFtuqCH647nBVwG+utoV9g7GEIGnWHqvqs+FwpF7nzwJrk0qeMq6Lbg0VmbS+60oqPmy+Px9Gayq9Ij2WPSb9c4rZ/BfRjLcA4573F3wlyDPreo0+f5X+0kz95g/tXhFLFgpMRf1WIoor8h3EcYpHpWXv4dc1r5YXkFi2HdjwfKOqPFKBroTiDCUuEnaWqOivTR/sDHWk+Xn54Vx2zAhFquqlQSaPU6q/a92rne196u8AmYNGAjrQHFth2A9dP1FsHEkgTm+OSc2GxZk2P+XrXwL2Q6CF4j/o2gU+mvkzYW98VeepOO1ttexhrku9736TOCStFYA4w2V/BjR3bAcoAso9nJ8C2XawWimCrfIVhnWJNFadz0VefqkxNuoZb6QqjTY/BxqlsXu7DDNJ7KD1eGoIN+pNc2YtESoX0vr3mdqrrqFd8LapFmXs01YMptVUwimhjj1au4p4t3Yt8T1HL25omMwiQpRjck+1XiyYeoF4VG17HiozIAuQGvqIjoBIt9oNeupqYIz1S5JHyBSEYjfuUv8RSKwetJsCHzXaxdrDYWfPMINumpVN3MKazQRgsQeNHONpFLkoreZgVhHKVSRRYYoT+ixaqqmHnxHI7atpBSI4knvejsDmKMaoW6M591SdOMQrff7UBuB98hSv8MXesxo9cfegIbd6Qy4we0AavDuevKVhWmOYuOwp3jKp/SzK1ZD2QeCWfnnY18PLCDSYFG7GqgFaRqQjAYgVYWd1WKn/MRV6vIZpGMxgLcsSPVZM4sVyGi26LCj2U/rz3IE8KlRRsgFkHG9bPe7TLir5hvYr08vyJsqsOMqeXT96Dpc4rGWjOEdIZbC4F9/CTG09N0Oh6b70TT0lKbcVt6g1e8MoR+J+fT6owYKmrZvJMqfpL7UyMWAXFoBPeyR0r5BaVRH3eDQ8QpcZZFzW4ER/Ad89TWuEUUbPl/NeJgVm5HLwlkSp3IEjTAY/rFsJ0DMIxLKR2KzilM2vremK9P88WlhDpBbahKZ5OGj6X6dqKSMivivB3Raq4PiJyJwkXAVo0CIbbye3zHvmoIwoL/5FEd585MrmNdfNqMAJE6lnWjOSGtSVvGHjEoJHgl2fp5CJLzfpcFNykEYdJc8gMrA4PbIN5ObgC6eYDXNq7vIQ7wjPiADa+zX5PTbxzsHkaeKu9oxTz8M0DgdUXg24mwO/7Y9mLQgUOJn1bcV1kmyM1acKcYxgAaPkfAkSBcZctKFinXYYpD46naMo1r9dHbsyfyooU45HIaH88vyFGmtHYD7iCt+FzTr2HzTE8ntuYJwS6t3JaxQZHsMzrdgFjY4ocBEhLCO9LJqqEVkL5V15ezUASpMgUaSCea0pjJRBN2yoo1YVzMn7Ac0W54PLM2XXl0GYYn2xUQg62iNMzwutJNJNt1ruOkhpBdBCW/JkN12aXSqoV4JIXNQ7g2JZM6MzLaMmZ2CPDOFxL1qeFqOPjLXX1drG6RskKz0lEITSFjmAECM6Sx++rMIKJm6wTDGdOn8Y8AEROfYIxWGCmsuvFX/rFmspbjDEHTkr7cfoXeAdcE9gAdvsPtPB5m8r5ZY6SLIYRO64Yl+g6virLjkdDXrdriVTUwRv3sH+fpI5piZDZJzEr07mNFRLnTnAbJrXz6XCPW6SPoBuQuGA3OHhxn9Gm3B+btE9gfkEr+z40gU/mGEb87CfhJ8+0SB9cC7gqo4DD0UhwDuvc/T6rNORBT2yfQ/INptyWb3ftyYqgU2TU13DoazDD43bcHIvthAWzej65+M4rx1MpaXCSbbFRkObH8+AGL6qUxQ7Zee3luEu7fq51g/WausPSV1BHUOlQBmKzifX1ggq4OC4RY777RhwFkZF/40we9y1ZQ0sJbqjMOegFrN2G8ZPJm1UXjM78qf8DUjUNaLTwWTVGHuoEL5GsUK0qpcGb+Dr4oOS++R3r3GlQMr8PZv9RSkkAxI42/Hrw9G+UWDWU12XnXz30WJBaXblzM7KCVxjvIQ0XQftGGjALBGLplj46wF3Kayxb30m5IWPKj9Y8A+tLQ/qSyTX8rAAofAwIyOAvWgcJtgjp0cqfDMglIPih+fJKVYfAWxV00/c0DurbOw0CmNuON5Sjm0QvzHi1bAUQw0Lgr6yRKOCc1EFpzVIfBfQyPnhG5gKBKtDLihx/UxnDSkiVfxhcEy0oz10ATxZpqgOgh0VX0ReOYUQOEEzm0/DA2IizCTQbCpkof1Q40kD62kSGc8QUoWiUPDi6k0hkGCXiJWN0+umAroq9Kji8OfD7Az7sPcp9ws2bdBaNgiH6TE8zLFiPwbKiuhnBEkInrxC3957jFVWRkQaRkWrnn0YbjhUaZE2DdqY7GgonHqUfSATQfrNSMuHoqH2957QbDeuRss+4xjgA2DD5zpgv84FlUd5B+disFcwCF/zIntZeELHmetFmXPDEoj8gSGRuKrS2iPCjDhAGhloP3YElOuaZunGQ/YKWwLCjD//y8wDODhOrE4sEe9gnzFfwnW7r9AMQlR6ZryjT4JzNuxvBGeSRqvPElRyQorrrxW5ar0h4uBZMhaWrHLhZCWyDll+SQOvsszD81gMqMHVmA6bkDoRRAlflD/pdJ6oU06T73QkJFzWC/7lF9g9H7OaAdEsYwyCuYrA1wQmR7/Ylt47ZJNO6/xwWyoTk3d/H0yoBIMcwwLep08r/98ZYLjPw9Jk9nLgSGn/O09x4NTSEaGmAKypB2BBCKmz9hhAiO3H90trTrubcS6Rr6HR5BlWoXkSskqBKJvkpOQdQHdhOX/Yf1ynglghFuhVvOBP2vH+F3/JfZzCiuj1RPnsWEp55+gNiDRBYiiw0GY1fmjDVhEoRw/J+3El4zsn9Vem0VSddMJ01YTm+wD8uTZfdygszHi5jR+SggyRKjbj2heRR6sVPKHr9tYDMr558SBiamKd6wVaJAJn/eNbA6CgYMWcfJD/VVDBNXQRnqaAqWtWATnSa07iExtzZ28RlFmWWg2JN3OGazNwQQ2YTJxWC/Fto2hrvu6uJ3n7/vhHFky1nrBdq0eS5jJ6NtnEjj9x0IYXNPWBdDeQpd7N8LZYCWaWzOK7Z0ZS0B3d89iupsYdoCYeNOGZfoG9mLkrGn/ZDD/evUi5l6oIG+aYnbTbg6iYu6hQinYymFlQXU3aimV8MMmWnQeobj+Es9tNcIUPxzSHKJS/jRZr62pc8dJ03yaMngKqIe3hSw7SlsAb83YGTKuFCbkeb443K0XgS6ofkdRQcXIpP2QSndLM7h6uW3pkJFUPiNHm4tQ9wDraBOftWrKpqLlc32cDXnpzHWudAtHqUTZBkyxvoJbdg6MvoAyZPBwMz8qw7vNHx/JTnGnncsqV46CS+e1E+uACEkY1fPow6N9Qp290BCR2G5vtlfCzLyb0Up+wkbwJCFORmjtAw1cj0e2RfpWBJyTOppJJhBxTDvDQ2wDmYKYYanOWRXDiexGnqY6UiTeRYwH7lQET2hkegBM420/VFHRY8C+IEFLF+VGHSfvDH7cHSyuVLj9fbw0xMccztaaWpfjfg1eb+sQqAssaY3tvstDEo+M+EbBmWGsWb+MBxHTXrnzZlPUDTqQyRDd4ItAMqtn98ua5SI1MNnis2DuoQyXAEh7pBruEG+vC3nQL8ltNy7cTehZ9BbKCRkzzUGWQXo/Xld88BOiLsLi0M8KNz70ZQQ4V6gzf1MB1D1WVqlnlpb6745i8IWoSH+ZsY0kLiZBXSM3lLPPFXafkzfzbQtjcAos7hD07JOEb7ncQisUyAFbP0NaPVAbVuYMhG9aOZ64YEb+QrfFt5a9QsQtLyqwpuE68VLj3kpYfeRs8w4+qnwu9UQoJQHGozkn3TKr+uyN/wypIY1EtybE7wJBV2gSal0CuoX4+NIMglWqB363ofzE74DMZLEENsyBVIANZyVFQbFh2y1gLimASY8BmeeRRsbQsacTyUxtVViBoIQgmaRV5x/IkAx/fFwmhtPUpCPvHjGCVniItRQxvz8QKlyxPlyn/mO5uijSJTNczmKAa6owC1dXvc1dqvAGgJ88S/bPm1ccmvHuKn3zcUeceHdoWWLE5Gm99y54XZr5rz0krRt1be0CkJhxVFPoxEdddtL6Goo5iSEe2PL1mk1l18g4Bsk+t6spmOQF/HT7Zw3WgfiZQJiKwX5S2fP0J2k9nNiutMp1nr/DJstPrli9RZ2tHHf3VNO0jA7IYHJsXl3e6NUV7LYBu/2XuK6bXFL5vkoJazNGFptt8hd1l1RVIlvHrpcDMOP6wFRnFeGExgC0I6offlUYROnT9Iy4txnhAEYOYL6Z+L1SvsuIvl5q+dPxbanO76DTZmY1w1IOWjc0efzZm+R+3cxj6ODmLKScuNcGC5c1OEz/qYEloywsSbeqkkewAtNS38cTsGdidMXzUK71xn7qnPbkGgPqUC655xGTcdaT7lAbu41BJwDvcZUnXjNdCJhzWzPeT0nryrcr6xChzVSoQWXFkvosTPGvwfcBqpOJUM7ioYzC4/OgrGPVyZ2EfTP7FM9VZlpLyBLz1tyKWGuGW+AaSFVNHxuU9h9NLUr3RJWLEQO6isfnd574gS6F6VhB57fteivnyAwCeDKsJKuKL74VmrD+YpVaTGkXud+/gMYgJX03PyRa/BkDEETLdXTKBhNGM7mjEaSo/QY66YKhQVck3hdXFdPL/HrSJfT20l3bi5jjVnO1WA7yqzca0G/MYxXXyxnTv9nMYb54RGBgvyyAWX5Q2C20yWAsqCVqxT+E/lh+b49fpIt4ljwrIYIFkWrimjuTx4Ye2JrvbFTCGSW4pdqOSoKceE8wWBRAbzFH9miD+SRfnifKI9blFnBQHVR8XNd3aRbs3Y/Xa8NL65GSDIzDnD+/P1KQuPOUbq9ptXLAWc377fWnmHdEDrdie1Rw7NIOxAd431oK8UvC3Eh5ANnO+1NZCTkGCWT9Ietiv6jzwaQN1usbot/UZZ4/Z9XhtXlztzMwSkDUC9sSPxQexYlv2Qi8I6fWY0CPFfKgaiPqRhUn9hhhZJyQnum2BPfwGq1nVN89pBgqnUgeElZaYl15DJEe6QyJlK19oJgCSGQH4xIQoJu0KTVc3OlkCA9SO5gW2hhY1CZ07s0wFgqsVCqriBLfSbL92n7JgkrWmNcX9nLG5y0bQceH/5c4t5khqq3zXoYAnYf81dr7eQtY3+lTItEqG3kp89m8RCvMGVwxX+kl96jAP4HGuptwlS4ES+jPRvy+IojWYICP43tikFhlOkoq8qLBfYLEPQLoHPPJksiEXUl8okc+DO/f9iG9gYCIS/zuESCnrmKrpGbr/Z9fM/oekb+lQ6T4u4ab33cDr7xr/EBvq+kiQG3wW9WfSrC7hU6HyPsYXAsaQiLDuVqp4F/t+e6ZuhqRZ7e3viODAgZqDnIVbs1N9KNkF3BIx1GofnqEx8bVnhfQerH5+rQDyp3HbW7g8iPtSqVMOoUPtJkH8r+ucdTvKQS/E32p/4UWYRCFYFn7Tnbf+ZnrYgW9l3MQtwhFlko89UqwcsW2EQqW5L9JnOB22/sekHcp00hu7Xl30M7u2zfmqGBSEj1uJeY1i/GRV5YUie7jYO5eJmJVsIJwclIgJf1LGoVBCWd+VqrIqNxAnP/b3i7SRdSGpZjfrZZGDky8TZ7/Oy8+a4pA7tUUbTXnfORP4zvk2OQljBWIQ3UFtJGBDtMMT9nu++PTxJjJxrweCdQcxmsmAb96RQ3DI8vn4g+V1xrso7U07Av1kgDsUpzibcAjS8HVup6t1rRiai4t3v35Yr8MC59pXniBuX2Y/pwSXN0zjPPywIEs8Vrc7P60z2TCQZSKxrDbMTxRwQxtGhAJBm4fuU6iTVxLe7byItslyfmiHNDjPqo00/401emmobdOmJ6H3a0QbeCGqxDUWI/ADMdbR2+HAo6E8jE35sk79y/q3gp9Rcl54Hp2NEdCACg7D+Lktx4NeMdnZHPxwUkM+TAQdylBrlBLKcijLDI0Ms2QGBDmMvyFcfkueAxSFmk5utTvcY6ovhLOrlQC8lGF4qV3Gxpa8lwwqwsnrM/Hsp9XJKw3rUIxf+FxerqP6kmwvFtxma/rI3YAE3pV70P/b6dd0DLhwihRzQbN6ptoQckAXVYK/m7dS4ZE6+ybcMYenNepi17HVHeYkt6I1Ya4P2BsIDBdV8cdVjQa6cak8oi8T9NxgLVNCgfs1VltB2WuwRa6is/NGvJkZhzNi5BS3+LI3ddqJrXgaZRTtHx1R0Kmr/4Yoch7Io9qJU9e4rjEvQKxPZRgXnd6D7wbPDDGfhuQTHWKCL09lMxZj3vp+0HDNMum0HlwHvmhTQgAfiDfZPZTegCmAfTbg5Isml7xtOZPLSn+zWuc9LFjRH4dlSxQ1ZTjacnCgxW5MdYezhbBBKBFgVR1UBHzU4QCwNgdszZKPzGKmIP01ktvTtfcfYis6RIRpgSUvmKgXSbriuDgiukwlamq/CXsESwVIt79/eTih3rbNnGWxZc3ODBbAeu1X9IlswOBiChERbVJVuCopRR2Y4iFqEGSLOLe1gNGg7GuHnGYwBGAvBnqOBQVqoEVX+4ieizBgc/xRxD7QjJSjXHFMJ+Pb65mTl57WLUETqjxieQiByxmFVRExsLFITXOZFZ+mAJ5/sHxogDLG/CeOVelVABcklQu6+uXjSh1NfjYVxfXLpnaH5lZ8CgUre2kSR8a2+1sUFU2pBx3UOYW0KaifMsrahtirZYhBcYRNasHoTS3TbQtEjAAuRXANiJEOyaDAhGsZumK7WOzvw4KLC808cmOj2Y5V7kZ5yvgrC/SgZ25Oymks30qiD738ZSWUVUW89jKBgZnJSObHufW6GFtp8eE46ca+n39FKVvG6pHOyPj89XY9eQCNGdlKvGDkqPyk8Ao7EtLDD9XUuNtR6Jb3aGRYUjRynd/8cxKnpEWa6Rp1Q6uNxGCjHglZfbiwPV6W7xi92rEopzrG5MOmWDFR/rhsvR4KXF1gTqhDXfBsfgbkwDYYNbYylmaXxk8YD0oTVjtSG2WXhMslW8S42xsVS1uG59TtNfbZDINVgu/BgnP8N37VG+es48p+1rZJLfplam4WUi0fceaprgskg3rwgBazse6DdX/0Xh0YQ3AqvKEQlcvMf8i3Pd1l9OMgn18i8Cvj9OJwXIrjxQKUAWHl+Qc0e2c/NArWbetYy3wHfMR1Ic+9C8cf13QwBTcDwvNf5iZei+rIH3nXn1VW3itOde/PNW+j7BxrUaJ8Fs2AEEI5sg6PM5o27IJlbKXRq1gnHTYtOl7aFhUrSDdrN1F8x5Pm6F2pGC0Vma/bjMLIPeolJzzhFWeRvwOR4/Rn7bmt1dfa13Ss5ydDL/1YPWnRvYT56Ioj33Bg1BD3IABnNyalCoaXh3zwr746D1iSnU+NVMLPlkK9au49oTfo3SPgh8UhbWevaLWnPYADWm9fr6LStlbVARmXa2EERdicZvAUiiRk3BfZdezg6IQxlQgAHsME98XveTgXVeUXFq9CCHuBR4WIXORjIFqyoxlX/EsEBCzMdZNL1Lc1FWrXqx0RLgKQV29vWuXUy2kJKQ+LM19ei2Oyok8pGf8jzRp11JFOZVShFVGI+QfD7YRaFQeQVDwoe4IBJcqxML1NWpQ74KuNWYsGl4PHoeqZ7EGbVo0u0W/OzEMxf1iPCrf3jsQuSqqE8XZUy7qxM+2J0j5X5XG9uPC+QOETdVaKEYH6+g7HWZhIV/SOy8GyJUlO9cQe9X1TF6Z/JB6Wx5M9X36M1L0jOX5RlxQQ==</t>
  </si>
  <si>
    <t>Leistungsverzeichnis</t>
  </si>
  <si>
    <t>EP</t>
  </si>
  <si>
    <t>GP</t>
  </si>
  <si>
    <t>VELTINS-EisArena Winterberg</t>
  </si>
  <si>
    <t>Psch</t>
  </si>
  <si>
    <t>Herr Pieper / Frau Rettler</t>
  </si>
  <si>
    <t>stephan.pieper@sportzentrum-winterberg.de / nadja.rettler@sportzentrum-winterberg.de</t>
  </si>
  <si>
    <t>0291/94-1583 oder 1508</t>
  </si>
  <si>
    <t>Erstellung eines Lastenheftes</t>
  </si>
  <si>
    <t>Abstimmungen mit dem Bauherrn</t>
  </si>
  <si>
    <t>Prüfung der vorhandenen Anlage</t>
  </si>
  <si>
    <t>Beschreibungstext</t>
  </si>
  <si>
    <t>std</t>
  </si>
  <si>
    <t>Fotodokumentation, Mess- und Prüfprotokolle sind zu erstellen</t>
  </si>
  <si>
    <t>Alle Änderungen an bestehenden E-Anlagen sind in den zugehörigen Plänen einzupflegen</t>
  </si>
  <si>
    <t>eine Werksplanung ist zu erstellen</t>
  </si>
  <si>
    <t xml:space="preserve">Zusätzliche Monteurstunden als Regiestunden für unvorhergesehene Arbeiten, die auf Anordnung der  Bauleitung geleistet werden dürfen, einschl. aller  Nebenausgaben, Fahrgelder und Auslösungen. </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</si>
  <si>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</si>
  <si>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Direkt nach der Auftragsvergabe erstellt der  Auftragnehmer bezogen auf den zur Verfügung stehenden  Ausführungszeitraum einen detaillierten Bauablaufplan  und stimmt diesen mit dem Bauherrn und der Bauleitung  ab.</t>
  </si>
  <si>
    <t>Die Gegebenheiten sind vor Ort zu Prüfen und für die Preisfindung zu berücksichtigen</t>
  </si>
  <si>
    <t>Verlegung von 100er Kabuflex Rohr gebettet in Sand</t>
  </si>
  <si>
    <t>Verfüllen und wiederherstellen des Bodens um den ehemaligen Zustand wiederherzustellen</t>
  </si>
  <si>
    <t>Kabelzugschächte in den Abmessungen 650x600x800 setzen</t>
  </si>
  <si>
    <t>stk</t>
  </si>
  <si>
    <t>m</t>
  </si>
  <si>
    <t xml:space="preserve">Einrichten und Räumen der Baustelle  Pauschalpreis für das Einrichten und Räumen der Baustelle, Vorhalten der Baustelleneinrichtung für  sämtliche in der Leistungsbeschreibung aufgeführten  Leistungen, unabhängig von der Anzahl der  Baustelleneinsätze. Alle Arbeiten entsprechend dem  Bauzeitenplan und Baufortschritt. </t>
  </si>
  <si>
    <t>Modernisierung Glasfasernetz</t>
  </si>
  <si>
    <t xml:space="preserve">Gegenstand dieser Ausschreibung ist die Planung, Lieferung, Montage und betriebsfertige Übergabe einer hochverfügbaren Lichtwellenleiter-Infrastruktur ( 48-Fasern OS2 ) auf dem Bahngelände. Das System teilt sich in zwei redundante sowie ein physisch autarkes Ringnetzwerk für die elektroakustische Anlage (ELA) auf. Es sind zwei redundante LWL-Ringstrukturen zu errichten, die die zentralen Betriebspunkte ( Starthaus 1, Starthaus 2, Kreisel, Zielarena, Multifunktionsgebäude, Werkstatt, Maschinenhaus ) des Geländes miteinander verbinden. Die Anbindung der Nebengebäude ( Tor 1, Tor 2, Tor 3, Anschubstrecke, Trafo Ü-Wagen,  Sanitätsgebäude ) erfolgt sternförmig über Stichleitungen aus den jeweils geografisch nächstgelegenen Hauptknoten der Ringstruktur. Zur Vernetzung der ELA-Zentralen ( Starthaus 1, Starthaus 2, Kreisel, Zielarena ) ist ein eigenständiges, geschlossenes LWL-Ringnetzwerk zu realisieren. Schnittstellen und Übergabepunkte für diesen Ring sind ausschließlich an den Standorten der ELA-Zentralen vorzusehen. Ein Zugriff oder eine Kopplung an anderen Knotenpunkten ist unzulässig. Die Verlegung erfolgt in bauseits vorhandenen oder neu durch den Arbeitnehmer zu errichtenden Kabelwegen. Es sind ausschließlich längswasserdichte und nagetiergeschützte Außenkabel zu verwenden. Es besteht die Verpflichtung zu einer vollständigen Dokumentation inkl. Faserbelegungsplan, Trassenverlauf und Messprotokollen in digitaler und gedruckter Form. </t>
  </si>
  <si>
    <t>Starthaus 1</t>
  </si>
  <si>
    <t>Starthaus 2</t>
  </si>
  <si>
    <t>Der Netzwerkschrank ist mit allen nötigen Komponenten betriebsfertig zu liefern und mit allen nötigen elektrotechnischen Schutzorganen und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IT Rack, Ausbauhöhe 42 HE, Sichttür vorne zweiteilige geschlossene Stahlblechtür hinten. Rahmengestell: Vormontiertes IT-Rack, bestehend aus einem verwindungssteifen verschweißten, allseitig symmetrischen Rahmengestell aus gewalzten 9-fach gekanteten, geschlossenen Hohlprofilen, mit Lochung im Maßraster von 25 mm. Rahmen mit integrierten Blindnietmuttern M6, zur schutzartgerechten Befestigung von Beschlagteilen am Profil. Horizontale Profile mit integrierter Rinne oberhalb der PU Schaum-Dichtung zum Schutz der selbigen. Umlaufend gleiche Profile mit zwei Montageebenen, von innen und außen zugänglich, für den platzsparenden und schnellen Innenausbau. Vierkantlochung rundum für den Einsatz von Käfigmuttern und metrische Schrauben bis M8. Grundschrank bereits ausgerüstet mit vormontiertem mm hohen VX-Sockelsystem. Sockeleckstücke und Sockelblenden seitlich geschlossen, bereits vormontiert. Front- und rückseitige Sockelblende, belüftet, sind dem Lieferumfang zu nachträglichen, werkzeuglosen Montage beigefügt. Montageebenen: Schrank vormontiert mit zwei 482,6 mm (19") - Montageebenen, vorne und hinten. Die statische Gesamtbelastbarkeit beider Montageebenen beträgt 15.000 N Dynamische Belastbarkeit (Bewegung auf Transportmodul) bis 10.000 N. Montageebene bestehend aus Universalprofilschienen für Server- Netzwerk- und Elektronikanwendungen, vorne und hinten, tiefenvariabel im Maßraster von 15 mm an Tiefenstrebe oben und unten im Schrankrahmengerüst, verschraubt. Die zölligen Montageebenen lassen sich sowohl symmetrisch, als auch asymmetrisch, seitlich versetzt, im Gehäuse positionieren. Die Realisation alternativer Befestigungsmaße 21", 23" oder für 24"-Komponenten ist ebenfalls möglich. Profilschienen vorne und hinten, Materialstärke 2,0 mm, inklusiv zusätzlichem Lochbild nach Standard EIA 310 E. Lieferumfang: Montagezubehör, 14x LWL Verteilerfeldgehäuse 48F, 7x Rangierpanele, 48 x Patchkabel 3-5m, 168x LWL Patchkabel duplex OS2 LC 3-5m, 4x 19 Zoll Switch 24 Port PoE / 1 Gbits / 400W / 2 Ports 10Gbits SFP+ / DC eingang für redundante Stromversorgung / managed, 8x 10Gbits Transciever. Schutzklassen: Schutzart nach IEC 60 529 IP 00 Oberfläche: Flachteile, Türen, Innenausbau, lackiert RAL 7035/9005 Aluminiumfronttüre, vertikal, Aluminium, silbergrau eloxiert Aluminiumfronttüre, horizontal, Aluminium, lackiert, RAL 9005 Approbationen: UL2416 NWIN (NFPA70, NFPA75) IEC/EN 60950 (CB Zertifikat und Report) IEC/EN 62368 (CB Zertifikat und Report) Abmessungen (BHT): 800x2100x1000 mm</t>
  </si>
  <si>
    <t>Kreisel</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</si>
  <si>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IT Rack, Ausbauhöhe 42 HE, Sichttür vorne zweiteilige geschlossene Stahlblechtür hinten. Rahmengestell: Vormontiertes IT-Rack, bestehend aus einem verwindungssteifen verschweißten, allseitig symmetrischen Rahmengestell aus gewalzten 9-fach gekanteten, geschlossenen Hohlprofilen, mit Lochung im Maßraster von 25 mm. Rahmen mit integrierten Blindnietmuttern M6, zur schutzartgerechten Befestigung von Beschlagteilen am Profil. Horizontale Profile mit integrierter Rinne oberhalb der PU Schaum-Dichtung zum Schutz der selbigen. Umlaufend gleiche Profile mit zwei Montageebenen, von innen und außen zugänglich, für den platzsparenden und schnellen Innenausbau. Vierkantlochung rundum für den Einsatz von Käfigmuttern und metrische Schrauben bis M8. Grundschrank bereits ausgerüstet mit vormontiertem mm hohen VX-Sockelsystem. Sockeleckstücke und Sockelblenden seitlich geschlossen, bereits vormontiert. Front- und rückseitige Sockelblende, belüftet, sind dem Lieferumfang zu nachträglichen, werkzeuglosen Montage beigefügt. Montageebenen: Schrank vormontiert mit zwei 482,6 mm (19") - Montageebenen, vorne und hinten. Die statische Gesamtbelastbarkeit beider Montageebenen beträgt 15.000 N Dynamische Belastbarkeit (Bewegung auf Transportmodul) bis 10.000 N. Montageebene bestehend aus Universalprofilschienen für Server- Netzwerk- und Elektronikanwendungen, vorne und hinten, tiefenvariabel im Maßraster von 15 mm an Tiefenstrebe oben und unten im Schrankrahmengerüst, verschraubt. Die zölligen Montageebenen lassen sich sowohl symmetrisch, als auch asymmetrisch, seitlich versetzt, im Gehäuse positionieren. Die Realisation alternativer Befestigungsmaße 21", 23" oder für 24"-Komponenten ist ebenfalls möglich. Profilschienen vorne und hinten, Materialstärke 2,0 mm, inklusiv zusätzlichem Lochbild nach Standard EIA 310 E. Lieferumfang: Montagezubehör, 8x LWL Verteilerfeldgehäuse 48F, 4x Rangierpanele, 48x Patchkabel 3-5m, 96x LWL Patchkabel duplex OS2 LC 3-5m, 19 Zoll Switch 24 Port PoE / 1 Gbits / 400W / 2 Ports 10Gbits SFP+ / DC eingang für redundante Stromversorgung / managed, 8x 10Gbits Transciever. Schutzklassen: Schutzart nach IEC 60 529 IP 00 Oberfläche: Flachteile, Türen, Innenausbau, lackiert RAL 7035/9005 Aluminiumfronttüre, vertikal, Aluminium, silbergrau eloxiert Aluminiumfronttüre, horizontal, Aluminium, lackiert, RAL 9005 Approbationen: UL2416 NWIN (NFPA70, NFPA75) IEC/EN 60950 (CB Zertifikat und Report) IEC/EN 62368 (CB Zertifikat und Report) Abmessungen (BHT): 800x2100x1000 mm</t>
  </si>
  <si>
    <t>Zielarena</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</si>
  <si>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IT Rack, Ausbauhöhe 42 HE, Sichttür vorne zweiteilige geschlossene Stahlblechtür hinten. Rahmengestell: Vormontiertes IT-Rack, bestehend aus einem verwindungssteifen verschweißten, allseitig symmetrischen Rahmengestell aus gewalzten 9-fach gekanteten, geschlossenen Hohlprofilen, mit Lochung im Maßraster von 25 mm. Rahmen mit integrierten Blindnietmuttern M6, zur schutzartgerechten Befestigung von Beschlagteilen am Profil. Horizontale Profile mit integrierter Rinne oberhalb der PU Schaum-Dichtung zum Schutz der selbigen. Umlaufend gleiche Profile mit zwei Montageebenen, von innen und außen zugänglich, für den platzsparenden und schnellen Innenausbau. Vierkantlochung rundum für den Einsatz von Käfigmuttern und metrische Schrauben bis M8. Grundschrank bereits ausgerüstet mit vormontiertem mm hohen VX-Sockelsystem. Sockeleckstücke und Sockelblenden seitlich geschlossen, bereits vormontiert. Front- und rückseitige Sockelblende, belüftet, sind dem Lieferumfang zu nachträglichen, werkzeuglosen Montage beigefügt. Montageebenen: Schrank vormontiert mit zwei 482,6 mm (19") - Montageebenen, vorne und hinten. Die statische Gesamtbelastbarkeit beider Montageebenen beträgt 15.000 N Dynamische Belastbarkeit (Bewegung auf Transportmodul) bis 10.000 N. Montageebene bestehend aus Universalprofilschienen für Server- Netzwerk- und Elektronikanwendungen, vorne und hinten, tiefenvariabel im Maßraster von 15 mm an Tiefenstrebe oben und unten im Schrankrahmengerüst, verschraubt. Die zölligen Montageebenen lassen sich sowohl symmetrisch, als auch asymmetrisch, seitlich versetzt, im Gehäuse positionieren. Die Realisation alternativer Befestigungsmaße 21", 23" oder für 24"-Komponenten ist ebenfalls möglich. Profilschienen vorne und hinten, Materialstärke 2,0 mm, inklusiv zusätzlichem Lochbild nach Standard EIA 310 E. Lieferumfang: Montagezubehör, 12x LWL Verteilerfeldgehäuse 48F, 6x Rangierpanele, 48x Patchkabel 3-5m, 144x LWL Patchkabel duplex OS2 LC 3-5m, 4x 19 Zoll Switch 24 Port PoE / 1 Gbits / 400W / 2 Ports 10Gbits SFP+ / DC eingang für redundante Stromversorgung / managed, 8x 10Gbits Transciever. Schutzklassen: Schutzart nach IEC 60 529 IP 00 Oberfläche: Flachteile, Türen, Innenausbau, lackiert RAL 7035/9005 Aluminiumfronttüre, vertikal, Aluminium, silbergrau eloxiert Aluminiumfronttüre, horizontal, Aluminium, lackiert, RAL 9005 Approbationen: UL2416 NWIN (NFPA70, NFPA75) IEC/EN 60950 (CB Zertifikat und Report) IEC/EN 62368 (CB Zertifikat und Report) Abmessungen (BHT): 800x2100x1000 mm</t>
  </si>
  <si>
    <t>Multifunktionsgebäude</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</si>
  <si>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IT Rack, Ausbauhöhe 42 HE, Sichttür vorne zweiteilige geschlossene Stahlblechtür hinten. Rahmengestell: Vormontiertes IT-Rack, bestehend aus einem verwindungssteifen verschweißten, allseitig symmetrischen Rahmengestell aus gewalzten 9-fach gekanteten, geschlossenen Hohlprofilen, mit Lochung im Maßraster von 25 mm. Rahmen mit integrierten Blindnietmuttern M6, zur schutzartgerechten Befestigung von Beschlagteilen am Profil. Horizontale Profile mit integrierter Rinne oberhalb der PU Schaum-Dichtung zum Schutz der selbigen. Umlaufend gleiche Profile mit zwei Montageebenen, von innen und außen zugänglich, für den platzsparenden und schnellen Innenausbau. Vierkantlochung rundum für den Einsatz von Käfigmuttern und metrische Schrauben bis M8. Grundschrank bereits ausgerüstet mit vormontiertem mm hohen VX-Sockelsystem. Sockeleckstücke und Sockelblenden seitlich geschlossen, bereits vormontiert. Front- und rückseitige Sockelblende, belüftet, sind dem Lieferumfang zu nachträglichen, werkzeuglosen Montage beigefügt. Montageebenen: Schrank vormontiert mit zwei 482,6 mm (19") - Montageebenen, vorne und hinten. Die statische Gesamtbelastbarkeit beider Montageebenen beträgt 15.000 N Dynamische Belastbarkeit (Bewegung auf Transportmodul) bis 10.000 N. Montageebene bestehend aus Universalprofilschienen für Server- Netzwerk- und Elektronikanwendungen, vorne und hinten, tiefenvariabel im Maßraster von 15 mm an Tiefenstrebe oben und unten im Schrankrahmengerüst, verschraubt. Die zölligen Montageebenen lassen sich sowohl symmetrisch, als auch asymmetrisch, seitlich versetzt, im Gehäuse positionieren. Die Realisation alternativer Befestigungsmaße 21", 23" oder für 24"-Komponenten ist ebenfalls möglich. Profilschienen vorne und hinten, Materialstärke 2,0 mm, inklusiv zusätzlichem Lochbild nach Standard EIA 310 E. Lieferumfang: Montagezubehör, 8x LWL Verteilerfeldgehäuse 48F, 6x Rangierpanele, 48x Patchkabel 3-5m, 96x LWL Patchkabel duplex OS2 LC 3-5m, 4x 19 Zoll Switch 24 Port PoE / 1 Gbits / 400W / 2 Ports 10Gbits SFP+ / DC eingang für redundante Stromversorgung / managed, 8x 10Gbits Transciever. Schutzklassen: Schutzart nach IEC 60 529 IP 00 Oberfläche: Flachteile, Türen, Innenausbau, lackiert RAL 7035/9005 Aluminiumfronttüre, vertikal, Aluminium, silbergrau eloxiert Aluminiumfronttüre, horizontal, Aluminium, lackiert, RAL 9005 Approbationen: UL2416 NWIN (NFPA70, NFPA75) IEC/EN 60950 (CB Zertifikat und Report) IEC/EN 62368 (CB Zertifikat und Report) Abmessungen (BHT): 800x2100x1000 mm</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</si>
  <si>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Gehäuse: Dreiteiliges Wandgehäuse, bestehend aus: Wandelement mit geschlossener Flanschplatte oben und unten, optional austauschbar gegen Varianten zur Kabeleinführung (Zubehör), Bohrungen zur Wandbefestigung. Schwenkteil mit zwei Stück 482,6 mm (19.) Profilschienen vorne montiert, mit umlaufender 25 mm Profillochung in Front- und Rückrahmen. Design-Sichttür mit Komfortgriff mit 2-Punktverriegelung für Verschlusseinsätze, mit Sicherheitsschließung 3524E, optional austauschbar gegen Komfortgriff für Profilhalbzylinder (Zubehör). Lieferumfang: Montagezubehör, 12x LWL Verteilerfeldgehäuse 48F, 6x Rangierpanele, 48x Patchkabel 3-5m, 144x LWL Patchkabel duplex OS2 LC 3-5m, 4x 19 Zoll Switch 24 Port PoE / 1 Gbits / 400W / 2 Ports 10Gbits SFP+ / DC eingang für redundante Stromversorgung / managed, 8x 10Gbits Transciever. Material Gehäuse: Stahlblech 1,5 mm, Material Sichtscheibe: Einscheiben-Sicherheitsglas, 3 mm Schutzart: IP 54 nach EN 60 529 Abmessung (B x H x T): 600 x 1012 x 673 mm, 21 HE</t>
  </si>
  <si>
    <t>Maschinenhaus</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</si>
  <si>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Gehäuse: Dreiteiliges Wandgehäuse, bestehend aus: Wandelement mit geschlossener Flanschplatte oben und unten, optional austauschbar gegen Varianten zur Kabeleinführung (Zubehör), Bohrungen zur
Wandbefestigung. Schwenkteil mit zwei Stück 482,6 mm (19.) Profilschienen vorne montiert, mit umlaufender 25 mm Profillochung in Front- und Rückrahmen. Design-Sichttür mit Komfortgriff mit 2-Punktverriegelung für Verschlusseinsätze, mit Sicherheitsschließung 3524E, optional austauschbar gegen Komfortgriff für Profilhalbzylinder (Zubehör). Lieferumfang: Montagezubehör, 12x LWL Verteilerfeldgehäuse 48F, 6x Rangierpanele, 48x Patchkabel 3-5m, 144x LWL Patchkabel duplex OS2 LC 3-5m, 4x 19 Zoll Switch 24 Port PoE / 1 Gbits / 400W / 2 Ports 10Gbits SFP+ / DC eingang für redundante Stromversorgung / managed, 8x 10Gbits Transciever. Material Gehäuse: Stahlblech 1,5 mm, Material Sichtscheibe: Einscheiben-Sicherheitsglas, 3 mm Schutzart: IP 54 nach EN 60 529
Abmessung (B x H x T): 600 x 1012 x 673 mm, 21 HE</t>
  </si>
  <si>
    <t>Tor 1</t>
  </si>
  <si>
    <t xml:space="preserve">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19"-Netzwerk-Wandgehäuse speziell für Wandmontage mit extrem geringer Bautiefe (350 mm) bei gleichzeitiger Möglichkeit des vertikalen Einbaus. Installationsfertig montiertes Stahlblechgehäuse mit hoher Stabilität. Lieferumfang: Montagezubehör, 4x LWL Verteilerfeldgehäuse 48F, 2x Rangierpanele, 12x Patchkabel 3-5m, 8x LWL Patchkabel duplex OS2 LC 3-5m, 1x 19 Zoll Switch 24 Port PoE / 1 Gbits / 400W / 2 Ports 10Gbits SFP+ / DC eingang für redundante Stromversorgung / managed, 2x 10Gbits Transciever. Ausführung : 6 HE, 600x600x350mm, 19 Zoll Rastermaß </t>
  </si>
  <si>
    <t>Tor 2</t>
  </si>
  <si>
    <t xml:space="preserve">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19"-Netzwerk-Wandgehäuse speziell für Wandmontage mit extrem geringer Bautiefe (350 mm) bei gleichzeitiger Möglichkeit des vertikalen Einbaus. Installationsfertig montiertes Stahlblechgehäuse mit hoher Stabilität. Lieferumfang: Montagezubehör, 4x LWL Verteilerfeldgehäuse 48F, 2x Rangierpanele, 12x Patchkabel 3-5m, 8x LWL Patchkabel duplex OS2 LC 3-5m, 1x 19 Zoll Switch 24 Port PoE / 1 Gbits / 400W / 2 Ports 10Gbits SFP+ / DC eingang für redundante Stromversorgung / managed, 2x 10Gbits Transciever. Ausführung : 6 HE, 600x600x350mm, 19 Zoll Rastermaß </t>
  </si>
  <si>
    <t>Tor 3</t>
  </si>
  <si>
    <t>Anschubstrecke</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</si>
  <si>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Gehäuse: Dreiteiliges Wandgehäuse, bestehend aus: Wandelement mit geschlossener Flanschplatte oben und unten, optional austauschbar gegen Varianten zur Kabeleinführung (Zubehör), Bohrungen zur Wandbefestigung. Schwenkteil mit zwei Stück 482,6 mm (19.) Profilschienen vorne montiert, mit umlaufender 25 mm Profillochung in Front- und Rückrahmen. Design-Sichttür mit Mini-Komfortgriff für Verschlusseinsätze, mit Sicherheitsschließung 3524E, optional austauschbar gegen Mini-Komfortgriff für Profilhalbzylinder (Zubehör). Lieferumfang: Montagezubehör, 4x LWL Verteilerfeldgehäuse 48F, 2x Rangierpanele, 12x Patchkabel 3-5m, 8x LWL Patchkabel duplex OS2 LC 3-5m, 1x 19 Zoll Switch 24 Port PoE / 1 Gbits / 400W / 2 Ports 10Gbits SFP+ / DC eingang für redundante Stromversorgung / managed, 2x 10Gbits Transciever. Material Gehäuse: Stahlblech 1,5 mm, Material Sichtscheibe: Einscheiben-Sicherheitsglas, 3 mm Schutzart: IP 54 nach EN 60 529 Abmessung (B x H x T): 600 x 478 x 673 mm, 9 HE</t>
  </si>
  <si>
    <t>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Gehäuse: Dreiteiliges Wandgehäuse, bestehend aus: Wandelement mit geschlossener Flanschplatte oben und unten, optional austauschbar gegen Varianten zur Kabeleinführung (Zubehör), Bohrungen zur Wandbefestigung. Schwenkteil mit zwei Stück 482,6 mm (19.) Profilschienen vorne montiert, mit umlaufender 25 mm Profillochung in Front- und Rückrahmen. Design-Sichttür mit Mini-Komfortgriff für Verschlusseinsätze, mit Sicherheitsschließung 3524E, optional austauschbar gegen Mini-Komfortgriff für Profilhalbzylinder (Zubehör). Lieferumfang: Montagezubehör, 4x LWL Verteilerfeldgehäuse 48F, 2x Rangierpanele, 24x Patchkabel 3-5m, 20x LWL Patchkabel duplex OS2 LC 3-5m, 2x 19 Zoll Switch 24 Port PoE / 1 Gbits / 400W / 2 Ports 10Gbits SFP+ / DC eingang für redundante Stromversorgung / managed, 4x 10Gbits Transciever. Material Gehäuse: Stahlblech 1,5 mm, Material Sichtscheibe: Einscheiben-Sicherheitsglas, 3 mm Schutzart: IP 54 nach EN 60 529 Abmessung (B x H x T): 600 x 478 x 673 mm, 9 HE</t>
  </si>
  <si>
    <t>Sanitätsgebäude</t>
  </si>
  <si>
    <t>Kabel</t>
  </si>
  <si>
    <t>LWL-Außenkabel mit verseilter, gelgefüllter Bündelader. 4x12 Fasern, zentrales GFK-Zugelement, Wasserblockierung durch Quellvlies/Gelee. Singlemode OS2. UV-beständiger PE-Außenmantel. Erhöhte Zugfestigkeit und Nagetierschutz. Erfüllung von IEC 60794 und IEC 60793. Liefern, verlegen ( an der Bahn, unter der Bahn, in Rohren und im Gebäude ) und Spleißen.</t>
  </si>
  <si>
    <t>Ringleitung ELA</t>
  </si>
  <si>
    <t>Die Schnittstellen der ELA Ringleitung sollen mit jeweils zwei Spleißboxen in der 48 fachen ausführung ausgestattet werden. Diese sind zwingend neben der Zentrale zu montieren und betriebsfertig zu liefern. Der einbezug der Ringleitung in die ELA erfolgt über die bereits verbauten LWL-Umsetzer. Die Spleißarbeiten sind in dieser Position zu berücksichtigen.</t>
  </si>
  <si>
    <t xml:space="preserve">Die Kabelwege in die Tore 1, 2, 3 und das Sanitätsgebäude müssen neu errichtet werden. Diese sollen aus den nähstgelegenen nutzbaren Kabelwegen ausgebaut werden. </t>
  </si>
  <si>
    <t>Graben OF0 40x80</t>
  </si>
  <si>
    <t>Gebäudeeinführung in das Werkstattgebäude bohren und verdichten</t>
  </si>
  <si>
    <t>Gebäudeeinführung in das Sanitätsgebäude bohren und verdichten</t>
  </si>
  <si>
    <t>Instandsetzung Glasfaser- und Netzwerkinfrastruktur</t>
  </si>
  <si>
    <t>Werkstattgebäude</t>
  </si>
  <si>
    <t>Trafo Ü-Wagenplatz</t>
  </si>
  <si>
    <t>Dokumentation &amp; Inbetriebnahme</t>
  </si>
  <si>
    <r>
      <t xml:space="preserve">Der Netzwerkschrank ist mit allen nötigen Komponenten betriebsfertig zu liefern und mit allen nötigen elektrotechnischen Schutzorganen zu montieren. Die Zuleitung des Netzwerkschrankes erfolgt aus der Hauptverteilung des Gebäudes. Diese ist vor Ort zu besichtigen um die nötigen Arbeiten der Verdrahtung, der Leitungslänge und den Verlegeweg mit in dieser Position aufzuführen. Die Spleißarbeiten sind mit zu berücksichtigen. IT Rack, Ausbauhöhe 42 HE, Sichttür vorne zweiteilige geschlossene Stahlblechtür hinten. Rahmengestell: Vormontiertes IT-Rack, bestehend aus einem verwindungssteifen verschweißten, allseitig symmetrischen Rahmengestell aus gewalzten 9-fach gekanteten, geschlossenen Hohlprofilen, mit Lochung im Maßraster von 25 mm. Rahmen mit integrierten Blindnietmuttern M6, zur schutzartgerechten Befestigung von Beschlagteilen am Profil. Horizontale Profile mit integrierter Rinne oberhalb der PU Schaum-Dichtung zum Schutz der selbigen. Umlaufend gleiche Profile mit zwei Montageebenen, von innen und außen zugänglich, für den platzsparenden und schnellen Innenausbau. Vierkantlochung rundum für den Einsatz von Käfigmuttern und metrische Schrauben bis M8. Grundschrank bereits ausgerüstet mit vormontiertem mm hohen VX-Sockelsystem. Sockeleckstücke und Sockelblenden seitlich geschlossen, bereits vormontiert. Front- und rückseitige Sockelblende, belüftet, sind dem Lieferumfang zu nachträglichen, werkzeuglosen Montage beigefügt. Montageebenen: Schrank vormontiert mit zwei 482,6 mm (19") - Montageebenen, vorne und hinten. Die statische Gesamtbelastbarkeit beider Montageebenen beträgt 15.000 N Dynamische Belastbarkeit (Bewegung auf Transportmodul) bis 10.000 N. Montageebene bestehend aus Universalprofilschienen für Server- Netzwerk- und Elektronikanwendungen, vorne und hinten, tiefenvariabel im Maßraster von 15 mm an Tiefenstrebe oben und unten im Schrankrahmengerüst, verschraubt. Die zölligen Montageebenen lassen sich sowohl symmetrisch, als auch asymmetrisch, seitlich versetzt, im Gehäuse positionieren. Die Realisation alternativer Befestigungsmaße 21", 23" oder für 24"-Komponenten ist ebenfalls möglich. Profilschienen vorne und hinten, Materialstärke 2,0 mm, inklusiv zusätzlichem Lochbild nach Standard EIA 310 E. </t>
    </r>
    <r>
      <rPr>
        <sz val="11"/>
        <color theme="1"/>
        <rFont val="Calibri"/>
        <family val="2"/>
        <scheme val="minor"/>
      </rPr>
      <t xml:space="preserve">Lieferumfang: Montagezubehör, 18x LWL Verteilerfeldgehäuse 48F, 9x Rangierpanele, 48x Patchkabel 3-5m, 216x LWL Patchkabel duplex OS2 LC 3-5m, 4x 19 Zoll Switch 24 Port PoE / 1 Gbits / 400W / 2 Ports 10Gbits SFP+ / DC eingang für redundante Stromversorgung / managed, 8x 10Gbits Transciever. </t>
    </r>
    <r>
      <rPr>
        <sz val="11"/>
        <color rgb="FF000000"/>
        <rFont val="Calibri"/>
        <family val="2"/>
        <scheme val="minor"/>
      </rPr>
      <t>Schutzklassen: Schutzart nach IEC 60 529 IP 00 Oberfläche: Flachteile, Türen, Innenausbau, lackiert RAL 7035/9005 Aluminiumfronttüre, vertikal, Aluminium, silbergrau eloxier</t>
    </r>
    <r>
      <rPr>
        <sz val="11"/>
        <color rgb="FF000000"/>
        <rFont val="Calibri"/>
        <family val="2"/>
      </rPr>
      <t>t Aluminiumfronttüre, horizontal, Aluminium, lackiert, RAL 9005 Approbationen: UL2416 NWIN (NFPA70, NFPA75) IEC/EN 60950 (CB Zertifikat und Report) IEC/EN 62368 (CB Zertifikat und Report) Abmessungen (BHT): 800x2100x1000 mm</t>
    </r>
  </si>
  <si>
    <t>Graben OF3 40x80 Handschachtung aufgrund von Kabeln im Erdreich</t>
  </si>
  <si>
    <t xml:space="preserve">Graben OF3 40x80 </t>
  </si>
  <si>
    <t>Erstellung der Revisionsunterlagen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</si>
</sst>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
    <numFmt numFmtId="165" formatCode="#,##0.00&quot; EUR&quot;"/>
    <numFmt numFmtId="166" formatCode="#0.00%"/>
    <numFmt numFmtId="167" formatCode="#,##0.00\ &quot;€&quot;"/>
  </numFmts>
  <fonts count="9" x14ac:knownFonts="1">
    <font>
      <sz val="11"/>
      <color rgb="FF000000"/>
      <name val="Calibri"/>
      <family val="2"/>
    </font>
    <font>
      <sz val="11"/>
      <color theme="1"/>
      <name val="Calibri"/>
      <family val="2"/>
      <scheme val="minor"/>
    </font>
    <font>
      <b/>
      <sz val="11"/>
      <color rgb="FF000000"/>
      <name val="Calibri"/>
      <family val="2"/>
    </font>
    <font>
      <b/>
      <sz val="20"/>
      <color rgb="FF000000"/>
      <name val="Calibri"/>
      <family val="2"/>
    </font>
    <font>
      <sz val="8"/>
      <name val="Calibri"/>
      <family val="2"/>
    </font>
    <font>
      <b/>
      <sz val="14"/>
      <color rgb="FF000000"/>
      <name val="Calibri"/>
      <family val="2"/>
    </font>
    <font>
      <sz val="14"/>
      <color rgb="FF000000"/>
      <name val="Calibri"/>
      <family val="2"/>
    </font>
    <font>
      <sz val="12"/>
      <color theme="1"/>
      <name val="Calibri"/>
      <family val="2"/>
      <scheme val="minor"/>
    </font>
    <font>
      <sz val="11"/>
      <color rgb="FF000000"/>
      <name val="Calibri"/>
      <family val="2"/>
      <scheme val="minor"/>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indexed="64"/>
      </top>
      <bottom/>
      <diagonal/>
    </border>
  </borders>
  <cellStyleXfs count="2">
    <xf numFmtId="0" fontId="0" fillId="0" borderId="0" applyBorder="0"/>
    <xf numFmtId="0" fontId="7" fillId="0" borderId="0"/>
  </cellStyleXfs>
  <cellXfs count="49">
    <xf numFmtId="0" fontId="0" fillId="0" borderId="0" xfId="0" applyNumberFormat="1" applyFill="1" applyAlignment="1" applyProtection="1"/>
    <xf numFmtId="49" fontId="0" fillId="0" borderId="0" xfId="0" applyNumberFormat="1" applyFill="1" applyAlignment="1" applyProtection="1"/>
    <xf numFmtId="165" fontId="0" fillId="0" borderId="0" xfId="0" applyNumberFormat="1" applyFill="1" applyAlignment="1" applyProtection="1"/>
    <xf numFmtId="166" fontId="0" fillId="0" borderId="0" xfId="0" applyNumberFormat="1" applyFill="1" applyAlignment="1" applyProtection="1"/>
    <xf numFmtId="0" fontId="2" fillId="0" borderId="0" xfId="0" applyNumberFormat="1" applyFont="1" applyFill="1" applyAlignment="1" applyProtection="1"/>
    <xf numFmtId="49" fontId="2" fillId="0" borderId="0" xfId="0" applyNumberFormat="1" applyFont="1" applyFill="1" applyAlignment="1" applyProtection="1"/>
    <xf numFmtId="0" fontId="2" fillId="0" borderId="1" xfId="0" applyNumberFormat="1" applyFont="1" applyFill="1" applyBorder="1" applyAlignment="1" applyProtection="1"/>
    <xf numFmtId="165" fontId="2" fillId="0" borderId="1" xfId="0" applyNumberFormat="1" applyFont="1" applyFill="1" applyBorder="1" applyAlignment="1" applyProtection="1"/>
    <xf numFmtId="166" fontId="2" fillId="0" borderId="1" xfId="0" applyNumberFormat="1" applyFont="1" applyFill="1" applyBorder="1" applyAlignment="1" applyProtection="1"/>
    <xf numFmtId="22" fontId="0" fillId="0" borderId="0" xfId="0" applyNumberFormat="1" applyFill="1" applyAlignment="1" applyProtection="1"/>
    <xf numFmtId="49" fontId="0" fillId="0" borderId="0" xfId="0" applyNumberFormat="1" applyFill="1" applyAlignment="1" applyProtection="1">
      <alignment horizontal="left" vertical="top"/>
    </xf>
    <xf numFmtId="167" fontId="0" fillId="0" borderId="0" xfId="0" applyNumberFormat="1" applyFill="1" applyAlignment="1" applyProtection="1"/>
    <xf numFmtId="0" fontId="5" fillId="0" borderId="0" xfId="0" applyNumberFormat="1" applyFont="1" applyFill="1" applyAlignment="1" applyProtection="1"/>
    <xf numFmtId="49" fontId="6" fillId="0" borderId="0" xfId="0" applyNumberFormat="1" applyFont="1" applyFill="1" applyAlignment="1" applyProtection="1"/>
    <xf numFmtId="0" fontId="6" fillId="0" borderId="0" xfId="0" applyNumberFormat="1" applyFont="1" applyFill="1" applyAlignment="1" applyProtection="1"/>
    <xf numFmtId="165" fontId="6" fillId="0" borderId="0" xfId="0" applyNumberFormat="1" applyFont="1" applyFill="1" applyAlignment="1" applyProtection="1"/>
    <xf numFmtId="166" fontId="6" fillId="0" borderId="0" xfId="0" applyNumberFormat="1" applyFont="1" applyFill="1" applyAlignment="1" applyProtection="1"/>
    <xf numFmtId="49" fontId="5" fillId="0" borderId="0" xfId="0" applyNumberFormat="1" applyFont="1" applyFill="1" applyAlignment="1" applyProtection="1"/>
    <xf numFmtId="0" fontId="2" fillId="0" borderId="2" xfId="0" applyNumberFormat="1" applyFont="1" applyFill="1" applyBorder="1" applyAlignment="1" applyProtection="1"/>
    <xf numFmtId="167" fontId="2" fillId="0" borderId="2" xfId="0" applyNumberFormat="1" applyFont="1" applyFill="1" applyBorder="1" applyAlignment="1" applyProtection="1"/>
    <xf numFmtId="166" fontId="2" fillId="0" borderId="2" xfId="0" applyNumberFormat="1" applyFont="1" applyFill="1" applyBorder="1" applyAlignment="1" applyProtection="1"/>
    <xf numFmtId="49" fontId="5" fillId="0" borderId="0" xfId="0" applyNumberFormat="1" applyFont="1" applyFill="1" applyAlignment="1" applyProtection="1"/>
    <xf numFmtId="44" fontId="0" fillId="0" borderId="0" xfId="0" applyNumberFormat="1" applyFill="1" applyAlignment="1" applyProtection="1"/>
    <xf numFmtId="49" fontId="5" fillId="0" borderId="0" xfId="0" applyNumberFormat="1" applyFont="1" applyFill="1" applyAlignment="1" applyProtection="1"/>
    <xf numFmtId="0" fontId="3" fillId="0" borderId="0" xfId="0" applyNumberFormat="1" applyFont="1" applyFill="1" applyAlignment="1" applyProtection="1">
      <alignment vertical="top"/>
    </xf>
    <xf numFmtId="0" fontId="5" fillId="0" borderId="0" xfId="0" applyNumberFormat="1" applyFont="1" applyFill="1" applyAlignment="1" applyProtection="1">
      <alignment vertical="top"/>
    </xf>
    <xf numFmtId="49" fontId="5" fillId="0" borderId="0" xfId="0" applyNumberFormat="1" applyFont="1" applyFill="1" applyAlignment="1" applyProtection="1">
      <alignment vertical="top"/>
    </xf>
    <xf numFmtId="166" fontId="0" fillId="0" borderId="0" xfId="0" applyNumberFormat="1" applyFill="1" applyAlignment="1" applyProtection="1">
      <alignment vertical="top"/>
    </xf>
    <xf numFmtId="49" fontId="2" fillId="0" borderId="1" xfId="0" applyNumberFormat="1" applyFont="1" applyFill="1" applyBorder="1" applyAlignment="1" applyProtection="1">
      <alignment vertical="top"/>
    </xf>
    <xf numFmtId="49" fontId="0" fillId="0" borderId="0" xfId="0" applyNumberFormat="1" applyFill="1" applyAlignment="1" applyProtection="1">
      <alignment vertical="top"/>
    </xf>
    <xf numFmtId="49" fontId="2" fillId="0" borderId="2" xfId="0" applyNumberFormat="1" applyFont="1" applyFill="1" applyBorder="1" applyAlignment="1" applyProtection="1">
      <alignment vertical="top"/>
    </xf>
    <xf numFmtId="44" fontId="2" fillId="0" borderId="2" xfId="0" applyNumberFormat="1" applyFont="1" applyFill="1" applyBorder="1" applyAlignment="1" applyProtection="1"/>
    <xf numFmtId="44" fontId="2" fillId="0" borderId="1" xfId="0" applyNumberFormat="1" applyFont="1" applyFill="1" applyBorder="1" applyAlignment="1" applyProtection="1"/>
    <xf numFmtId="0" fontId="0" fillId="0" borderId="0" xfId="0" applyAlignment="1">
      <alignment vertical="top" wrapText="1"/>
    </xf>
    <xf numFmtId="164" fontId="0" fillId="0" borderId="0" xfId="0" applyNumberFormat="1" applyFill="1" applyAlignment="1" applyProtection="1">
      <alignment horizontal="right"/>
    </xf>
    <xf numFmtId="0" fontId="0" fillId="0" borderId="0" xfId="0" applyNumberFormat="1" applyFill="1" applyAlignment="1" applyProtection="1">
      <alignment horizontal="right"/>
    </xf>
    <xf numFmtId="164" fontId="6" fillId="0" borderId="0" xfId="0" applyNumberFormat="1" applyFont="1" applyFill="1" applyAlignment="1" applyProtection="1">
      <alignment horizontal="right"/>
    </xf>
    <xf numFmtId="0" fontId="6" fillId="0" borderId="0" xfId="0" applyNumberFormat="1" applyFont="1" applyFill="1" applyAlignment="1" applyProtection="1">
      <alignment horizontal="right"/>
    </xf>
    <xf numFmtId="49" fontId="5" fillId="0" borderId="0" xfId="0" applyNumberFormat="1" applyFont="1" applyFill="1" applyAlignment="1" applyProtection="1">
      <alignment horizontal="right"/>
    </xf>
    <xf numFmtId="164" fontId="2" fillId="0" borderId="1" xfId="0" applyNumberFormat="1" applyFont="1" applyFill="1" applyBorder="1" applyAlignment="1" applyProtection="1">
      <alignment horizontal="right"/>
    </xf>
    <xf numFmtId="0" fontId="2" fillId="0" borderId="1" xfId="0" applyNumberFormat="1" applyFont="1" applyFill="1" applyBorder="1" applyAlignment="1" applyProtection="1">
      <alignment horizontal="right"/>
    </xf>
    <xf numFmtId="0" fontId="0" fillId="0" borderId="0" xfId="0" applyAlignment="1">
      <alignment horizontal="right" wrapText="1"/>
    </xf>
    <xf numFmtId="164" fontId="2" fillId="0" borderId="2" xfId="0" applyNumberFormat="1" applyFont="1" applyFill="1" applyBorder="1" applyAlignment="1" applyProtection="1">
      <alignment horizontal="right"/>
    </xf>
    <xf numFmtId="0" fontId="2" fillId="0" borderId="2" xfId="0" applyNumberFormat="1" applyFont="1" applyFill="1" applyBorder="1" applyAlignment="1" applyProtection="1">
      <alignment horizontal="right"/>
    </xf>
    <xf numFmtId="0" fontId="0" fillId="0" borderId="0" xfId="0" applyAlignment="1">
      <alignment horizontal="left" vertical="top" wrapText="1"/>
    </xf>
    <xf numFmtId="0" fontId="2" fillId="0" borderId="0" xfId="0" applyFont="1" applyAlignment="1">
      <alignment vertical="top" wrapText="1"/>
    </xf>
    <xf numFmtId="0" fontId="2" fillId="0" borderId="1" xfId="0" applyNumberFormat="1" applyFont="1" applyFill="1" applyBorder="1" applyAlignment="1" applyProtection="1"/>
    <xf numFmtId="44" fontId="0" fillId="0" borderId="0" xfId="0" applyNumberFormat="1" applyFill="1" applyAlignment="1" applyProtection="1">
      <protection locked="0"/>
    </xf>
    <xf numFmtId="166" fontId="0" fillId="0" borderId="0" xfId="0" applyNumberFormat="1" applyFill="1" applyAlignment="1" applyProtection="1">
      <protection locked="0"/>
    </xf>
  </cellXfs>
  <cellStyles count="2">
    <cellStyle name="Standard" xfId="0" builtinId="0"/>
    <cellStyle name="Standard 2" xfId="1" xr:uid="{59978BE0-8B99-4A33-8957-10AD0063C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0"/>
  <sheetViews>
    <sheetView tabSelected="1" topLeftCell="A8" zoomScale="85" zoomScaleNormal="85" workbookViewId="0">
      <selection activeCell="B16" sqref="B16"/>
    </sheetView>
  </sheetViews>
  <sheetFormatPr baseColWidth="10" defaultColWidth="9.109375" defaultRowHeight="14.4" outlineLevelRow="2" x14ac:dyDescent="0.3"/>
  <cols>
    <col min="1" max="1" width="7.77734375" style="29" customWidth="1"/>
    <col min="2" max="2" width="195.33203125" customWidth="1"/>
    <col min="3" max="3" width="9.6640625" style="34" customWidth="1"/>
    <col min="4" max="4" width="7.33203125" style="35" customWidth="1"/>
    <col min="5" max="5" width="13.5546875" style="2" customWidth="1"/>
    <col min="6" max="6" width="12.6640625" style="2" customWidth="1"/>
    <col min="7" max="7" width="9.6640625" style="3" customWidth="1"/>
    <col min="8" max="8" width="17" style="2" customWidth="1"/>
    <col min="9" max="9" width="7.6640625" style="3" customWidth="1"/>
    <col min="10" max="10" width="9.109375" style="1" customWidth="1"/>
    <col min="11" max="11" width="9.109375" customWidth="1"/>
  </cols>
  <sheetData>
    <row r="1" spans="1:10" ht="25.8" x14ac:dyDescent="0.3">
      <c r="A1" s="24" t="s">
        <v>37</v>
      </c>
    </row>
    <row r="2" spans="1:10" s="14" customFormat="1" ht="18" x14ac:dyDescent="0.35">
      <c r="A2" s="25" t="s">
        <v>40</v>
      </c>
      <c r="C2" s="36"/>
      <c r="D2" s="37"/>
      <c r="E2" s="15"/>
      <c r="F2" s="15"/>
      <c r="G2" s="16"/>
      <c r="H2" s="15"/>
      <c r="I2" s="16"/>
      <c r="J2" s="13"/>
    </row>
    <row r="3" spans="1:10" s="12" customFormat="1" ht="18" x14ac:dyDescent="0.35">
      <c r="A3" s="26" t="s">
        <v>94</v>
      </c>
      <c r="B3" s="23"/>
      <c r="C3" s="38"/>
      <c r="D3" s="38"/>
      <c r="E3" s="23"/>
      <c r="F3" s="23"/>
      <c r="G3" s="23"/>
      <c r="H3" s="23"/>
      <c r="I3" s="23"/>
      <c r="J3" s="17"/>
    </row>
    <row r="4" spans="1:10" s="12" customFormat="1" ht="18" x14ac:dyDescent="0.35">
      <c r="A4" s="26"/>
      <c r="B4" s="21"/>
      <c r="C4" s="38"/>
      <c r="D4" s="38"/>
      <c r="E4" s="21"/>
      <c r="F4" s="21"/>
      <c r="G4" s="21"/>
      <c r="H4" s="21"/>
      <c r="I4" s="21"/>
      <c r="J4" s="21"/>
    </row>
    <row r="5" spans="1:10" x14ac:dyDescent="0.3">
      <c r="A5" s="27">
        <v>0.19</v>
      </c>
      <c r="B5" t="s">
        <v>1</v>
      </c>
    </row>
    <row r="6" spans="1:10" s="4" customFormat="1" x14ac:dyDescent="0.3">
      <c r="A6" s="28" t="s">
        <v>6</v>
      </c>
      <c r="B6" s="6" t="s">
        <v>48</v>
      </c>
      <c r="C6" s="39" t="s">
        <v>2</v>
      </c>
      <c r="D6" s="40" t="s">
        <v>3</v>
      </c>
      <c r="E6" s="7" t="s">
        <v>38</v>
      </c>
      <c r="F6" s="7" t="s">
        <v>39</v>
      </c>
      <c r="G6" s="8" t="s">
        <v>4</v>
      </c>
      <c r="H6" s="7" t="s">
        <v>5</v>
      </c>
      <c r="I6" s="8" t="s">
        <v>1</v>
      </c>
      <c r="J6" s="5"/>
    </row>
    <row r="7" spans="1:10" ht="2.4" customHeight="1" x14ac:dyDescent="0.3">
      <c r="A7" s="10"/>
    </row>
    <row r="8" spans="1:10" ht="100.8" outlineLevel="1" x14ac:dyDescent="0.3">
      <c r="A8" s="44">
        <v>1</v>
      </c>
      <c r="B8" s="33" t="s">
        <v>64</v>
      </c>
      <c r="C8" s="41"/>
      <c r="D8" s="41"/>
      <c r="E8" s="47"/>
      <c r="F8" s="47"/>
      <c r="G8" s="48"/>
      <c r="H8" s="47"/>
    </row>
    <row r="9" spans="1:10" outlineLevel="2" x14ac:dyDescent="0.3">
      <c r="A9" s="44"/>
      <c r="B9" s="33" t="s">
        <v>56</v>
      </c>
      <c r="C9" s="41"/>
      <c r="D9" s="41"/>
      <c r="E9" s="47"/>
      <c r="F9" s="47"/>
      <c r="G9" s="48"/>
      <c r="H9" s="47"/>
    </row>
    <row r="10" spans="1:10" outlineLevel="2" x14ac:dyDescent="0.3">
      <c r="A10" s="44"/>
      <c r="C10" s="41"/>
      <c r="D10" s="41"/>
      <c r="E10" s="47"/>
      <c r="F10" s="47"/>
      <c r="G10" s="48"/>
      <c r="H10" s="47"/>
    </row>
    <row r="11" spans="1:10" outlineLevel="2" x14ac:dyDescent="0.3">
      <c r="A11" s="44"/>
      <c r="B11" s="33"/>
      <c r="C11" s="41"/>
      <c r="D11" s="41"/>
      <c r="E11" s="47"/>
      <c r="F11" s="47"/>
      <c r="G11" s="48"/>
      <c r="H11" s="47"/>
    </row>
    <row r="12" spans="1:10" outlineLevel="2" x14ac:dyDescent="0.3">
      <c r="A12" s="44">
        <v>2</v>
      </c>
      <c r="B12" s="45" t="s">
        <v>65</v>
      </c>
      <c r="C12" s="41"/>
      <c r="D12" s="41"/>
      <c r="E12" s="47"/>
      <c r="F12" s="47"/>
      <c r="G12" s="48"/>
      <c r="H12" s="47"/>
    </row>
    <row r="13" spans="1:10" ht="219.6" customHeight="1" outlineLevel="2" x14ac:dyDescent="0.3">
      <c r="A13" s="44">
        <v>2002</v>
      </c>
      <c r="B13" s="33" t="s">
        <v>98</v>
      </c>
      <c r="C13" s="41">
        <v>1</v>
      </c>
      <c r="D13" s="41" t="s">
        <v>60</v>
      </c>
      <c r="E13" s="47">
        <v>0</v>
      </c>
      <c r="F13" s="47">
        <f t="shared" ref="F13:F72" si="0">E13*C13</f>
        <v>0</v>
      </c>
      <c r="G13" s="48"/>
      <c r="H13" s="47">
        <f t="shared" ref="H13:H72" si="1">F13*(1-G13)</f>
        <v>0</v>
      </c>
      <c r="I13" s="3">
        <f t="shared" ref="I13:I72" si="2">$A$5</f>
        <v>0.19</v>
      </c>
    </row>
    <row r="14" spans="1:10" outlineLevel="2" x14ac:dyDescent="0.3">
      <c r="A14" s="44"/>
      <c r="B14" s="33"/>
      <c r="C14" s="41"/>
      <c r="D14" s="41"/>
      <c r="E14" s="47"/>
      <c r="F14" s="47"/>
      <c r="G14" s="48"/>
      <c r="H14" s="47"/>
    </row>
    <row r="15" spans="1:10" outlineLevel="2" x14ac:dyDescent="0.3">
      <c r="A15" s="44">
        <v>3</v>
      </c>
      <c r="B15" s="45" t="s">
        <v>66</v>
      </c>
      <c r="C15" s="41"/>
      <c r="D15" s="41"/>
      <c r="E15" s="47"/>
      <c r="F15" s="47"/>
      <c r="G15" s="48"/>
      <c r="H15" s="47"/>
    </row>
    <row r="16" spans="1:10" ht="201.6" outlineLevel="2" x14ac:dyDescent="0.3">
      <c r="A16" s="44">
        <v>3001</v>
      </c>
      <c r="B16" s="33" t="s">
        <v>67</v>
      </c>
      <c r="C16" s="41">
        <v>1</v>
      </c>
      <c r="D16" s="41" t="s">
        <v>60</v>
      </c>
      <c r="E16" s="47">
        <v>0</v>
      </c>
      <c r="F16" s="47">
        <f t="shared" si="0"/>
        <v>0</v>
      </c>
      <c r="G16" s="48"/>
      <c r="H16" s="47">
        <f t="shared" si="1"/>
        <v>0</v>
      </c>
      <c r="I16" s="3">
        <f t="shared" si="2"/>
        <v>0.19</v>
      </c>
    </row>
    <row r="17" spans="1:9" outlineLevel="2" x14ac:dyDescent="0.3">
      <c r="A17" s="44"/>
      <c r="B17" s="33"/>
      <c r="C17" s="41"/>
      <c r="D17" s="41"/>
      <c r="E17" s="47"/>
      <c r="F17" s="47"/>
      <c r="G17" s="48"/>
      <c r="H17" s="47"/>
    </row>
    <row r="18" spans="1:9" outlineLevel="2" x14ac:dyDescent="0.3">
      <c r="A18" s="44">
        <v>4</v>
      </c>
      <c r="B18" s="45" t="s">
        <v>68</v>
      </c>
      <c r="C18" s="41"/>
      <c r="D18" s="41"/>
      <c r="E18" s="47"/>
      <c r="F18" s="47"/>
      <c r="G18" s="48"/>
      <c r="H18" s="47"/>
    </row>
    <row r="19" spans="1:9" ht="216.6" customHeight="1" outlineLevel="2" x14ac:dyDescent="0.3">
      <c r="A19" s="44">
        <v>4001</v>
      </c>
      <c r="B19" s="33" t="s">
        <v>69</v>
      </c>
      <c r="C19" s="41">
        <v>1</v>
      </c>
      <c r="D19" s="41" t="s">
        <v>60</v>
      </c>
      <c r="E19" s="47">
        <v>0</v>
      </c>
      <c r="F19" s="47">
        <f t="shared" si="0"/>
        <v>0</v>
      </c>
      <c r="G19" s="48"/>
      <c r="H19" s="47">
        <f t="shared" si="1"/>
        <v>0</v>
      </c>
      <c r="I19" s="3">
        <f t="shared" si="2"/>
        <v>0.19</v>
      </c>
    </row>
    <row r="20" spans="1:9" outlineLevel="2" x14ac:dyDescent="0.3">
      <c r="A20" s="44"/>
      <c r="B20" s="33"/>
      <c r="C20" s="41"/>
      <c r="D20" s="41"/>
      <c r="E20" s="47"/>
      <c r="F20" s="47"/>
      <c r="G20" s="48"/>
      <c r="H20" s="47"/>
    </row>
    <row r="21" spans="1:9" outlineLevel="2" x14ac:dyDescent="0.3">
      <c r="A21" s="44">
        <v>5</v>
      </c>
      <c r="B21" s="45" t="s">
        <v>70</v>
      </c>
      <c r="C21" s="41"/>
      <c r="D21" s="41"/>
      <c r="E21" s="47"/>
      <c r="F21" s="47"/>
      <c r="G21" s="48"/>
      <c r="H21" s="47"/>
    </row>
    <row r="22" spans="1:9" ht="219" customHeight="1" outlineLevel="2" x14ac:dyDescent="0.3">
      <c r="A22" s="44">
        <v>5001</v>
      </c>
      <c r="B22" s="33" t="s">
        <v>71</v>
      </c>
      <c r="C22" s="41">
        <v>1</v>
      </c>
      <c r="D22" s="41" t="s">
        <v>60</v>
      </c>
      <c r="E22" s="47">
        <v>0</v>
      </c>
      <c r="F22" s="47">
        <f t="shared" si="0"/>
        <v>0</v>
      </c>
      <c r="G22" s="48"/>
      <c r="H22" s="47">
        <f t="shared" si="1"/>
        <v>0</v>
      </c>
      <c r="I22" s="3">
        <f t="shared" si="2"/>
        <v>0.19</v>
      </c>
    </row>
    <row r="23" spans="1:9" outlineLevel="2" x14ac:dyDescent="0.3">
      <c r="A23" s="44"/>
      <c r="B23" s="33"/>
      <c r="C23" s="41"/>
      <c r="D23" s="41"/>
      <c r="E23" s="47"/>
      <c r="F23" s="47"/>
      <c r="G23" s="48"/>
      <c r="H23" s="47"/>
    </row>
    <row r="24" spans="1:9" outlineLevel="2" x14ac:dyDescent="0.3">
      <c r="A24" s="44">
        <v>6</v>
      </c>
      <c r="B24" s="45" t="s">
        <v>72</v>
      </c>
      <c r="C24" s="41"/>
      <c r="D24" s="41"/>
      <c r="E24" s="47"/>
      <c r="F24" s="47"/>
      <c r="G24" s="48"/>
      <c r="H24" s="47"/>
    </row>
    <row r="25" spans="1:9" ht="201.6" outlineLevel="2" x14ac:dyDescent="0.3">
      <c r="A25" s="44">
        <v>6001</v>
      </c>
      <c r="B25" s="33" t="s">
        <v>73</v>
      </c>
      <c r="C25" s="41">
        <v>1</v>
      </c>
      <c r="D25" s="41" t="s">
        <v>60</v>
      </c>
      <c r="E25" s="47">
        <v>0</v>
      </c>
      <c r="F25" s="47">
        <f t="shared" si="0"/>
        <v>0</v>
      </c>
      <c r="G25" s="48"/>
      <c r="H25" s="47">
        <f t="shared" si="1"/>
        <v>0</v>
      </c>
      <c r="I25" s="3">
        <f t="shared" si="2"/>
        <v>0.19</v>
      </c>
    </row>
    <row r="26" spans="1:9" outlineLevel="2" x14ac:dyDescent="0.3">
      <c r="A26" s="44"/>
      <c r="B26" s="33"/>
      <c r="C26" s="41"/>
      <c r="D26" s="41"/>
      <c r="E26" s="47"/>
      <c r="F26" s="47"/>
      <c r="G26" s="48"/>
      <c r="H26" s="47"/>
    </row>
    <row r="27" spans="1:9" outlineLevel="2" x14ac:dyDescent="0.3">
      <c r="A27" s="44">
        <v>7</v>
      </c>
      <c r="B27" s="45" t="s">
        <v>95</v>
      </c>
      <c r="C27" s="41"/>
      <c r="D27" s="41"/>
      <c r="E27" s="47"/>
      <c r="F27" s="47"/>
      <c r="G27" s="48"/>
      <c r="H27" s="47"/>
    </row>
    <row r="28" spans="1:9" ht="100.8" outlineLevel="2" x14ac:dyDescent="0.3">
      <c r="A28" s="44">
        <v>7001</v>
      </c>
      <c r="B28" s="33" t="s">
        <v>74</v>
      </c>
      <c r="C28" s="41">
        <v>1</v>
      </c>
      <c r="D28" s="41" t="s">
        <v>60</v>
      </c>
      <c r="E28" s="47">
        <v>0</v>
      </c>
      <c r="F28" s="47">
        <f t="shared" si="0"/>
        <v>0</v>
      </c>
      <c r="G28" s="48"/>
      <c r="H28" s="47">
        <f t="shared" si="1"/>
        <v>0</v>
      </c>
      <c r="I28" s="3">
        <f t="shared" si="2"/>
        <v>0.19</v>
      </c>
    </row>
    <row r="29" spans="1:9" outlineLevel="2" x14ac:dyDescent="0.3">
      <c r="A29" s="44"/>
      <c r="B29" s="33"/>
      <c r="C29" s="41"/>
      <c r="D29" s="41"/>
      <c r="E29" s="47"/>
      <c r="F29" s="47"/>
      <c r="G29" s="48"/>
      <c r="H29" s="47"/>
    </row>
    <row r="30" spans="1:9" outlineLevel="2" x14ac:dyDescent="0.3">
      <c r="A30" s="44">
        <v>8</v>
      </c>
      <c r="B30" s="45" t="s">
        <v>75</v>
      </c>
      <c r="C30" s="41"/>
      <c r="D30" s="41"/>
      <c r="E30" s="47"/>
      <c r="F30" s="47"/>
      <c r="G30" s="48"/>
      <c r="H30" s="47"/>
    </row>
    <row r="31" spans="1:9" ht="133.19999999999999" customHeight="1" outlineLevel="2" x14ac:dyDescent="0.3">
      <c r="A31" s="44">
        <v>8001</v>
      </c>
      <c r="B31" s="33" t="s">
        <v>76</v>
      </c>
      <c r="C31" s="41">
        <v>1</v>
      </c>
      <c r="D31" s="41" t="s">
        <v>60</v>
      </c>
      <c r="E31" s="47">
        <v>0</v>
      </c>
      <c r="F31" s="47">
        <f t="shared" si="0"/>
        <v>0</v>
      </c>
      <c r="G31" s="48"/>
      <c r="H31" s="47">
        <f t="shared" si="1"/>
        <v>0</v>
      </c>
      <c r="I31" s="3">
        <f t="shared" si="2"/>
        <v>0.19</v>
      </c>
    </row>
    <row r="32" spans="1:9" outlineLevel="2" x14ac:dyDescent="0.3">
      <c r="A32" s="44"/>
      <c r="B32" s="33"/>
      <c r="C32" s="41"/>
      <c r="D32" s="41"/>
      <c r="E32" s="47"/>
      <c r="F32" s="47"/>
      <c r="G32" s="48"/>
      <c r="H32" s="47"/>
    </row>
    <row r="33" spans="1:9" outlineLevel="2" x14ac:dyDescent="0.3">
      <c r="A33" s="44">
        <v>9</v>
      </c>
      <c r="B33" s="45" t="s">
        <v>77</v>
      </c>
      <c r="C33" s="41"/>
      <c r="D33" s="41"/>
      <c r="E33" s="47"/>
      <c r="F33" s="47"/>
      <c r="G33" s="48"/>
      <c r="H33" s="47"/>
    </row>
    <row r="34" spans="1:9" ht="72" outlineLevel="2" x14ac:dyDescent="0.3">
      <c r="A34" s="44">
        <v>9001</v>
      </c>
      <c r="B34" s="33" t="s">
        <v>78</v>
      </c>
      <c r="C34" s="41">
        <v>1</v>
      </c>
      <c r="D34" s="41" t="s">
        <v>60</v>
      </c>
      <c r="E34" s="47">
        <v>0</v>
      </c>
      <c r="F34" s="47">
        <f t="shared" si="0"/>
        <v>0</v>
      </c>
      <c r="G34" s="48"/>
      <c r="H34" s="47">
        <f t="shared" si="1"/>
        <v>0</v>
      </c>
      <c r="I34" s="3">
        <f t="shared" si="2"/>
        <v>0.19</v>
      </c>
    </row>
    <row r="35" spans="1:9" outlineLevel="2" x14ac:dyDescent="0.3">
      <c r="A35" s="44"/>
      <c r="B35" s="33"/>
      <c r="C35" s="41"/>
      <c r="D35" s="41"/>
      <c r="E35" s="47"/>
      <c r="F35" s="47"/>
      <c r="G35" s="48"/>
      <c r="H35" s="47"/>
    </row>
    <row r="36" spans="1:9" outlineLevel="2" x14ac:dyDescent="0.3">
      <c r="A36" s="44">
        <v>10</v>
      </c>
      <c r="B36" s="45" t="s">
        <v>79</v>
      </c>
      <c r="C36" s="41"/>
      <c r="D36" s="41"/>
      <c r="E36" s="47"/>
      <c r="F36" s="47"/>
      <c r="G36" s="48"/>
      <c r="H36" s="47"/>
    </row>
    <row r="37" spans="1:9" ht="72" outlineLevel="2" x14ac:dyDescent="0.3">
      <c r="A37" s="44">
        <v>10001</v>
      </c>
      <c r="B37" s="33" t="s">
        <v>80</v>
      </c>
      <c r="C37" s="41">
        <v>1</v>
      </c>
      <c r="D37" s="41" t="s">
        <v>60</v>
      </c>
      <c r="E37" s="47">
        <v>0</v>
      </c>
      <c r="F37" s="47">
        <f t="shared" si="0"/>
        <v>0</v>
      </c>
      <c r="G37" s="48"/>
      <c r="H37" s="47">
        <f t="shared" si="1"/>
        <v>0</v>
      </c>
      <c r="I37" s="3">
        <f t="shared" si="2"/>
        <v>0.19</v>
      </c>
    </row>
    <row r="38" spans="1:9" outlineLevel="2" x14ac:dyDescent="0.3">
      <c r="A38" s="44"/>
      <c r="B38" s="33"/>
      <c r="C38" s="41"/>
      <c r="D38" s="41"/>
      <c r="E38" s="47"/>
      <c r="F38" s="47"/>
      <c r="G38" s="48"/>
      <c r="H38" s="47"/>
    </row>
    <row r="39" spans="1:9" outlineLevel="2" x14ac:dyDescent="0.3">
      <c r="A39" s="44">
        <v>11</v>
      </c>
      <c r="B39" s="45" t="s">
        <v>81</v>
      </c>
      <c r="C39" s="41"/>
      <c r="D39" s="41"/>
      <c r="E39" s="47"/>
      <c r="F39" s="47"/>
      <c r="G39" s="48"/>
      <c r="H39" s="47"/>
    </row>
    <row r="40" spans="1:9" ht="72" outlineLevel="2" x14ac:dyDescent="0.3">
      <c r="A40" s="44">
        <v>11001</v>
      </c>
      <c r="B40" s="33" t="s">
        <v>78</v>
      </c>
      <c r="C40" s="41">
        <v>1</v>
      </c>
      <c r="D40" s="41" t="s">
        <v>60</v>
      </c>
      <c r="E40" s="47">
        <v>0</v>
      </c>
      <c r="F40" s="47">
        <f t="shared" si="0"/>
        <v>0</v>
      </c>
      <c r="G40" s="48"/>
      <c r="H40" s="47">
        <f t="shared" si="1"/>
        <v>0</v>
      </c>
      <c r="I40" s="3">
        <f t="shared" si="2"/>
        <v>0.19</v>
      </c>
    </row>
    <row r="41" spans="1:9" outlineLevel="2" x14ac:dyDescent="0.3">
      <c r="A41" s="44"/>
      <c r="B41" s="33"/>
      <c r="C41" s="41"/>
      <c r="D41" s="41"/>
      <c r="E41" s="47"/>
      <c r="F41" s="47"/>
      <c r="G41" s="48"/>
      <c r="H41" s="47"/>
    </row>
    <row r="42" spans="1:9" outlineLevel="2" x14ac:dyDescent="0.3">
      <c r="A42" s="44">
        <v>12</v>
      </c>
      <c r="B42" s="45" t="s">
        <v>82</v>
      </c>
      <c r="C42" s="41"/>
      <c r="D42" s="41"/>
      <c r="E42" s="47"/>
      <c r="F42" s="47"/>
      <c r="G42" s="48"/>
      <c r="H42" s="47"/>
    </row>
    <row r="43" spans="1:9" ht="100.8" outlineLevel="2" x14ac:dyDescent="0.3">
      <c r="A43" s="44">
        <v>12001</v>
      </c>
      <c r="B43" s="33" t="s">
        <v>83</v>
      </c>
      <c r="C43" s="41">
        <v>1</v>
      </c>
      <c r="D43" s="41" t="s">
        <v>60</v>
      </c>
      <c r="E43" s="47">
        <v>0</v>
      </c>
      <c r="F43" s="47">
        <f t="shared" si="0"/>
        <v>0</v>
      </c>
      <c r="G43" s="48"/>
      <c r="H43" s="47">
        <f t="shared" si="1"/>
        <v>0</v>
      </c>
      <c r="I43" s="3">
        <f t="shared" si="2"/>
        <v>0.19</v>
      </c>
    </row>
    <row r="44" spans="1:9" outlineLevel="2" x14ac:dyDescent="0.3">
      <c r="A44" s="44"/>
      <c r="B44" s="33"/>
      <c r="C44" s="41"/>
      <c r="D44" s="41"/>
      <c r="E44" s="47"/>
      <c r="F44" s="47"/>
      <c r="G44" s="48"/>
      <c r="H44" s="47"/>
    </row>
    <row r="45" spans="1:9" outlineLevel="2" x14ac:dyDescent="0.3">
      <c r="A45" s="44">
        <v>13</v>
      </c>
      <c r="B45" s="45" t="s">
        <v>96</v>
      </c>
      <c r="C45" s="41"/>
      <c r="D45" s="41"/>
      <c r="E45" s="47"/>
      <c r="F45" s="47"/>
      <c r="G45" s="48"/>
      <c r="H45" s="47"/>
    </row>
    <row r="46" spans="1:9" ht="100.8" outlineLevel="2" x14ac:dyDescent="0.3">
      <c r="A46" s="44">
        <v>13001</v>
      </c>
      <c r="B46" s="33" t="s">
        <v>84</v>
      </c>
      <c r="C46" s="41">
        <v>1</v>
      </c>
      <c r="D46" s="41" t="s">
        <v>60</v>
      </c>
      <c r="E46" s="47">
        <v>0</v>
      </c>
      <c r="F46" s="47">
        <f t="shared" si="0"/>
        <v>0</v>
      </c>
      <c r="G46" s="48"/>
      <c r="H46" s="47">
        <f t="shared" si="1"/>
        <v>0</v>
      </c>
      <c r="I46" s="3">
        <f t="shared" si="2"/>
        <v>0.19</v>
      </c>
    </row>
    <row r="47" spans="1:9" outlineLevel="2" x14ac:dyDescent="0.3">
      <c r="A47" s="44"/>
      <c r="B47" s="33"/>
      <c r="C47" s="41"/>
      <c r="D47" s="41"/>
      <c r="E47" s="47"/>
      <c r="F47" s="47"/>
      <c r="G47" s="48"/>
      <c r="H47" s="47"/>
    </row>
    <row r="48" spans="1:9" outlineLevel="2" x14ac:dyDescent="0.3">
      <c r="A48" s="44">
        <v>14</v>
      </c>
      <c r="B48" s="45" t="s">
        <v>85</v>
      </c>
      <c r="C48" s="41"/>
      <c r="D48" s="41"/>
      <c r="E48" s="47"/>
      <c r="F48" s="47"/>
      <c r="G48" s="48"/>
      <c r="H48" s="47"/>
    </row>
    <row r="49" spans="1:9" ht="100.8" outlineLevel="2" x14ac:dyDescent="0.3">
      <c r="A49" s="44">
        <v>14001</v>
      </c>
      <c r="B49" s="33" t="s">
        <v>83</v>
      </c>
      <c r="C49" s="41">
        <v>1</v>
      </c>
      <c r="D49" s="41" t="s">
        <v>60</v>
      </c>
      <c r="E49" s="47">
        <v>0</v>
      </c>
      <c r="F49" s="47">
        <f t="shared" si="0"/>
        <v>0</v>
      </c>
      <c r="G49" s="48"/>
      <c r="H49" s="47">
        <f t="shared" si="1"/>
        <v>0</v>
      </c>
      <c r="I49" s="3">
        <f t="shared" si="2"/>
        <v>0.19</v>
      </c>
    </row>
    <row r="50" spans="1:9" outlineLevel="2" x14ac:dyDescent="0.3">
      <c r="A50" s="44"/>
      <c r="B50" s="33"/>
      <c r="C50" s="41"/>
      <c r="D50" s="41"/>
      <c r="E50" s="47"/>
      <c r="F50" s="47"/>
      <c r="G50" s="48"/>
      <c r="H50" s="47"/>
    </row>
    <row r="51" spans="1:9" outlineLevel="2" x14ac:dyDescent="0.3">
      <c r="A51" s="44">
        <v>15</v>
      </c>
      <c r="B51" s="45" t="s">
        <v>86</v>
      </c>
      <c r="C51" s="41"/>
      <c r="D51" s="41"/>
      <c r="E51" s="47"/>
      <c r="F51" s="47"/>
      <c r="G51" s="48"/>
      <c r="H51" s="47"/>
    </row>
    <row r="52" spans="1:9" ht="28.8" outlineLevel="2" x14ac:dyDescent="0.3">
      <c r="A52" s="44">
        <v>15001</v>
      </c>
      <c r="B52" s="33" t="s">
        <v>87</v>
      </c>
      <c r="C52" s="41">
        <v>9250</v>
      </c>
      <c r="D52" s="41" t="s">
        <v>61</v>
      </c>
      <c r="E52" s="47">
        <v>0</v>
      </c>
      <c r="F52" s="47">
        <f t="shared" si="0"/>
        <v>0</v>
      </c>
      <c r="G52" s="48"/>
      <c r="H52" s="47">
        <f t="shared" si="1"/>
        <v>0</v>
      </c>
      <c r="I52" s="3">
        <f t="shared" si="2"/>
        <v>0.19</v>
      </c>
    </row>
    <row r="53" spans="1:9" outlineLevel="2" x14ac:dyDescent="0.3">
      <c r="A53" s="44"/>
      <c r="B53" s="33"/>
      <c r="C53" s="41"/>
      <c r="D53" s="41"/>
      <c r="E53" s="47"/>
      <c r="F53" s="47"/>
      <c r="G53" s="48"/>
      <c r="H53" s="47"/>
    </row>
    <row r="54" spans="1:9" outlineLevel="2" x14ac:dyDescent="0.3">
      <c r="A54" s="44">
        <v>16</v>
      </c>
      <c r="B54" s="45" t="s">
        <v>88</v>
      </c>
      <c r="C54" s="41"/>
      <c r="D54" s="41"/>
      <c r="E54" s="47"/>
      <c r="F54" s="47"/>
      <c r="G54" s="48"/>
      <c r="H54" s="47"/>
    </row>
    <row r="55" spans="1:9" ht="28.8" outlineLevel="2" x14ac:dyDescent="0.3">
      <c r="A55" s="44">
        <v>16001</v>
      </c>
      <c r="B55" s="33" t="s">
        <v>89</v>
      </c>
      <c r="C55" s="41">
        <v>4</v>
      </c>
      <c r="D55" s="41" t="s">
        <v>60</v>
      </c>
      <c r="E55" s="47">
        <v>0</v>
      </c>
      <c r="F55" s="47">
        <f t="shared" si="0"/>
        <v>0</v>
      </c>
      <c r="G55" s="48"/>
      <c r="H55" s="47">
        <f t="shared" si="1"/>
        <v>0</v>
      </c>
      <c r="I55" s="3">
        <f t="shared" si="2"/>
        <v>0.19</v>
      </c>
    </row>
    <row r="56" spans="1:9" outlineLevel="2" x14ac:dyDescent="0.3">
      <c r="A56" s="44"/>
      <c r="B56" s="33"/>
      <c r="C56" s="41"/>
      <c r="D56" s="41"/>
      <c r="E56" s="47"/>
      <c r="F56" s="47"/>
      <c r="G56" s="48"/>
      <c r="H56" s="47"/>
    </row>
    <row r="57" spans="1:9" outlineLevel="2" x14ac:dyDescent="0.3">
      <c r="A57" s="44">
        <v>17</v>
      </c>
      <c r="B57" s="45" t="s">
        <v>88</v>
      </c>
      <c r="C57" s="41"/>
      <c r="D57" s="41"/>
      <c r="E57" s="47"/>
      <c r="F57" s="47"/>
      <c r="G57" s="48"/>
      <c r="H57" s="47"/>
    </row>
    <row r="58" spans="1:9" outlineLevel="2" x14ac:dyDescent="0.3">
      <c r="B58" s="33" t="s">
        <v>90</v>
      </c>
      <c r="C58" s="41"/>
      <c r="D58" s="41"/>
      <c r="E58" s="47"/>
      <c r="F58" s="47"/>
      <c r="G58" s="48"/>
      <c r="H58" s="47"/>
    </row>
    <row r="59" spans="1:9" outlineLevel="2" x14ac:dyDescent="0.3">
      <c r="A59" s="44">
        <v>17001</v>
      </c>
      <c r="B59" s="33" t="s">
        <v>91</v>
      </c>
      <c r="C59" s="41">
        <v>20</v>
      </c>
      <c r="D59" s="41" t="s">
        <v>61</v>
      </c>
      <c r="E59" s="47">
        <v>0</v>
      </c>
      <c r="F59" s="47">
        <f t="shared" si="0"/>
        <v>0</v>
      </c>
      <c r="G59" s="48"/>
      <c r="H59" s="47">
        <f t="shared" si="1"/>
        <v>0</v>
      </c>
      <c r="I59" s="3">
        <f t="shared" si="2"/>
        <v>0.19</v>
      </c>
    </row>
    <row r="60" spans="1:9" outlineLevel="2" x14ac:dyDescent="0.3">
      <c r="A60" s="44">
        <v>17002</v>
      </c>
      <c r="B60" s="33" t="s">
        <v>57</v>
      </c>
      <c r="C60" s="41">
        <v>420</v>
      </c>
      <c r="D60" s="41" t="s">
        <v>61</v>
      </c>
      <c r="E60" s="47">
        <v>0</v>
      </c>
      <c r="F60" s="47">
        <f t="shared" si="0"/>
        <v>0</v>
      </c>
      <c r="G60" s="48"/>
      <c r="H60" s="47">
        <f t="shared" si="1"/>
        <v>0</v>
      </c>
      <c r="I60" s="3">
        <f t="shared" si="2"/>
        <v>0.19</v>
      </c>
    </row>
    <row r="61" spans="1:9" outlineLevel="2" x14ac:dyDescent="0.3">
      <c r="A61" s="44">
        <v>17003</v>
      </c>
      <c r="B61" s="33" t="s">
        <v>99</v>
      </c>
      <c r="C61" s="41">
        <v>80</v>
      </c>
      <c r="D61" s="41" t="s">
        <v>61</v>
      </c>
      <c r="E61" s="47">
        <v>0</v>
      </c>
      <c r="F61" s="47">
        <f t="shared" si="0"/>
        <v>0</v>
      </c>
      <c r="G61" s="48"/>
      <c r="H61" s="47">
        <f t="shared" si="1"/>
        <v>0</v>
      </c>
      <c r="I61" s="3">
        <f t="shared" si="2"/>
        <v>0.19</v>
      </c>
    </row>
    <row r="62" spans="1:9" outlineLevel="2" x14ac:dyDescent="0.3">
      <c r="A62" s="44">
        <v>17004</v>
      </c>
      <c r="B62" s="33" t="s">
        <v>100</v>
      </c>
      <c r="C62" s="41">
        <v>40</v>
      </c>
      <c r="D62" s="41" t="s">
        <v>61</v>
      </c>
      <c r="E62" s="47">
        <v>0</v>
      </c>
      <c r="F62" s="47">
        <f t="shared" si="0"/>
        <v>0</v>
      </c>
      <c r="G62" s="48"/>
      <c r="H62" s="47">
        <f t="shared" si="1"/>
        <v>0</v>
      </c>
      <c r="I62" s="3">
        <f t="shared" si="2"/>
        <v>0.19</v>
      </c>
    </row>
    <row r="63" spans="1:9" outlineLevel="2" x14ac:dyDescent="0.3">
      <c r="A63" s="44">
        <v>17005</v>
      </c>
      <c r="B63" s="33" t="s">
        <v>58</v>
      </c>
      <c r="C63" s="41">
        <v>140</v>
      </c>
      <c r="D63" s="41" t="s">
        <v>61</v>
      </c>
      <c r="E63" s="47">
        <v>0</v>
      </c>
      <c r="F63" s="47">
        <f t="shared" si="0"/>
        <v>0</v>
      </c>
      <c r="G63" s="48"/>
      <c r="H63" s="47">
        <f t="shared" si="1"/>
        <v>0</v>
      </c>
      <c r="I63" s="3">
        <f t="shared" si="2"/>
        <v>0.19</v>
      </c>
    </row>
    <row r="64" spans="1:9" outlineLevel="2" x14ac:dyDescent="0.3">
      <c r="A64" s="44">
        <v>17006</v>
      </c>
      <c r="B64" s="33" t="s">
        <v>59</v>
      </c>
      <c r="C64" s="41">
        <v>4</v>
      </c>
      <c r="D64" s="41" t="s">
        <v>60</v>
      </c>
      <c r="E64" s="47">
        <v>0</v>
      </c>
      <c r="F64" s="47">
        <f t="shared" si="0"/>
        <v>0</v>
      </c>
      <c r="G64" s="48"/>
      <c r="H64" s="47">
        <f t="shared" si="1"/>
        <v>0</v>
      </c>
      <c r="I64" s="3">
        <f t="shared" si="2"/>
        <v>0.19</v>
      </c>
    </row>
    <row r="65" spans="1:10" outlineLevel="2" x14ac:dyDescent="0.3">
      <c r="A65" s="44">
        <v>17007</v>
      </c>
      <c r="B65" s="33" t="s">
        <v>92</v>
      </c>
      <c r="C65" s="41">
        <v>1</v>
      </c>
      <c r="D65" s="41" t="s">
        <v>60</v>
      </c>
      <c r="E65" s="47">
        <v>0</v>
      </c>
      <c r="F65" s="47">
        <f t="shared" si="0"/>
        <v>0</v>
      </c>
      <c r="G65" s="48"/>
      <c r="H65" s="47">
        <f t="shared" si="1"/>
        <v>0</v>
      </c>
      <c r="I65" s="3">
        <f t="shared" si="2"/>
        <v>0.19</v>
      </c>
    </row>
    <row r="66" spans="1:10" outlineLevel="2" x14ac:dyDescent="0.3">
      <c r="A66" s="44">
        <v>17008</v>
      </c>
      <c r="B66" s="33" t="s">
        <v>93</v>
      </c>
      <c r="C66" s="41">
        <v>1</v>
      </c>
      <c r="D66" s="41" t="s">
        <v>60</v>
      </c>
      <c r="E66" s="47">
        <v>0</v>
      </c>
      <c r="F66" s="47">
        <f t="shared" si="0"/>
        <v>0</v>
      </c>
      <c r="G66" s="48"/>
      <c r="H66" s="47">
        <f t="shared" si="1"/>
        <v>0</v>
      </c>
      <c r="I66" s="3">
        <f t="shared" si="2"/>
        <v>0.19</v>
      </c>
    </row>
    <row r="67" spans="1:10" outlineLevel="2" x14ac:dyDescent="0.3">
      <c r="A67" s="44"/>
      <c r="B67" s="33"/>
      <c r="C67" s="41"/>
      <c r="D67" s="41"/>
      <c r="E67" s="47"/>
      <c r="F67" s="47"/>
      <c r="G67" s="48"/>
      <c r="H67" s="47"/>
    </row>
    <row r="68" spans="1:10" outlineLevel="2" x14ac:dyDescent="0.3">
      <c r="A68" s="44">
        <v>18</v>
      </c>
      <c r="B68" s="45" t="s">
        <v>97</v>
      </c>
      <c r="C68" s="41"/>
      <c r="D68" s="41"/>
      <c r="E68" s="47"/>
      <c r="F68" s="47"/>
      <c r="G68" s="48"/>
      <c r="H68" s="47"/>
    </row>
    <row r="69" spans="1:10" outlineLevel="2" x14ac:dyDescent="0.3">
      <c r="A69" s="44">
        <v>18001</v>
      </c>
      <c r="B69" s="33" t="s">
        <v>50</v>
      </c>
      <c r="C69" s="41">
        <v>1</v>
      </c>
      <c r="D69" s="41" t="s">
        <v>41</v>
      </c>
      <c r="E69" s="47">
        <v>0</v>
      </c>
      <c r="F69" s="47">
        <f t="shared" si="0"/>
        <v>0</v>
      </c>
      <c r="G69" s="48"/>
      <c r="H69" s="47">
        <f t="shared" si="1"/>
        <v>0</v>
      </c>
      <c r="I69" s="3">
        <f t="shared" si="2"/>
        <v>0.19</v>
      </c>
    </row>
    <row r="70" spans="1:10" outlineLevel="2" x14ac:dyDescent="0.3">
      <c r="A70" s="44">
        <v>18002</v>
      </c>
      <c r="B70" s="33" t="s">
        <v>51</v>
      </c>
      <c r="C70" s="41">
        <v>1</v>
      </c>
      <c r="D70" s="41" t="s">
        <v>41</v>
      </c>
      <c r="E70" s="47">
        <v>0</v>
      </c>
      <c r="F70" s="47">
        <f t="shared" si="0"/>
        <v>0</v>
      </c>
      <c r="G70" s="48"/>
      <c r="H70" s="47">
        <f t="shared" si="1"/>
        <v>0</v>
      </c>
      <c r="I70" s="3">
        <f t="shared" si="2"/>
        <v>0.19</v>
      </c>
    </row>
    <row r="71" spans="1:10" outlineLevel="2" x14ac:dyDescent="0.3">
      <c r="A71" s="44">
        <v>18003</v>
      </c>
      <c r="B71" s="33" t="s">
        <v>45</v>
      </c>
      <c r="C71" s="41">
        <v>1</v>
      </c>
      <c r="D71" s="41" t="s">
        <v>41</v>
      </c>
      <c r="E71" s="47">
        <v>0</v>
      </c>
      <c r="F71" s="47">
        <f t="shared" si="0"/>
        <v>0</v>
      </c>
      <c r="G71" s="48"/>
      <c r="H71" s="47">
        <f t="shared" si="1"/>
        <v>0</v>
      </c>
      <c r="I71" s="3">
        <f t="shared" si="2"/>
        <v>0.19</v>
      </c>
    </row>
    <row r="72" spans="1:10" outlineLevel="2" x14ac:dyDescent="0.3">
      <c r="A72" s="44">
        <v>18004</v>
      </c>
      <c r="B72" s="33" t="s">
        <v>46</v>
      </c>
      <c r="C72" s="41">
        <v>1</v>
      </c>
      <c r="D72" s="41" t="s">
        <v>41</v>
      </c>
      <c r="E72" s="47">
        <v>0</v>
      </c>
      <c r="F72" s="47">
        <f t="shared" si="0"/>
        <v>0</v>
      </c>
      <c r="G72" s="48"/>
      <c r="H72" s="47">
        <f t="shared" si="1"/>
        <v>0</v>
      </c>
      <c r="I72" s="3">
        <f t="shared" si="2"/>
        <v>0.19</v>
      </c>
    </row>
    <row r="73" spans="1:10" outlineLevel="2" x14ac:dyDescent="0.3">
      <c r="A73" s="44">
        <v>18005</v>
      </c>
      <c r="B73" s="33" t="s">
        <v>52</v>
      </c>
      <c r="C73" s="41">
        <v>1</v>
      </c>
      <c r="D73" s="41" t="s">
        <v>41</v>
      </c>
      <c r="E73" s="47">
        <v>0</v>
      </c>
      <c r="F73" s="47">
        <f t="shared" ref="F73:F79" si="3">E73*C73</f>
        <v>0</v>
      </c>
      <c r="G73" s="48"/>
      <c r="H73" s="47">
        <f t="shared" ref="H73:H79" si="4">F73*(1-G73)</f>
        <v>0</v>
      </c>
      <c r="I73" s="3">
        <f t="shared" ref="I73:I79" si="5">$A$5</f>
        <v>0.19</v>
      </c>
    </row>
    <row r="74" spans="1:10" ht="28.8" outlineLevel="2" x14ac:dyDescent="0.3">
      <c r="A74" s="44">
        <v>18006</v>
      </c>
      <c r="B74" s="33" t="s">
        <v>62</v>
      </c>
      <c r="C74" s="41">
        <v>1</v>
      </c>
      <c r="D74" s="41" t="s">
        <v>41</v>
      </c>
      <c r="E74" s="47">
        <v>0</v>
      </c>
      <c r="F74" s="47">
        <f t="shared" si="3"/>
        <v>0</v>
      </c>
      <c r="G74" s="48"/>
      <c r="H74" s="47">
        <f t="shared" si="4"/>
        <v>0</v>
      </c>
      <c r="I74" s="3">
        <f t="shared" si="5"/>
        <v>0.19</v>
      </c>
    </row>
    <row r="75" spans="1:10" outlineLevel="2" x14ac:dyDescent="0.3">
      <c r="A75" s="44">
        <v>18007</v>
      </c>
      <c r="B75" s="33" t="s">
        <v>53</v>
      </c>
      <c r="C75" s="41">
        <v>8</v>
      </c>
      <c r="D75" s="41" t="s">
        <v>49</v>
      </c>
      <c r="E75" s="47">
        <v>0</v>
      </c>
      <c r="F75" s="47">
        <f t="shared" si="3"/>
        <v>0</v>
      </c>
      <c r="G75" s="48"/>
      <c r="H75" s="47">
        <f t="shared" si="4"/>
        <v>0</v>
      </c>
      <c r="I75" s="3">
        <f t="shared" si="5"/>
        <v>0.19</v>
      </c>
    </row>
    <row r="76" spans="1:10" outlineLevel="2" x14ac:dyDescent="0.3">
      <c r="A76" s="44">
        <v>18008</v>
      </c>
      <c r="B76" s="33" t="s">
        <v>101</v>
      </c>
      <c r="C76" s="41">
        <v>1</v>
      </c>
      <c r="D76" s="41" t="s">
        <v>41</v>
      </c>
      <c r="E76" s="47">
        <v>0</v>
      </c>
      <c r="F76" s="47">
        <f t="shared" si="3"/>
        <v>0</v>
      </c>
      <c r="G76" s="48"/>
      <c r="H76" s="47">
        <f t="shared" si="4"/>
        <v>0</v>
      </c>
      <c r="I76" s="3">
        <f t="shared" si="5"/>
        <v>0.19</v>
      </c>
    </row>
    <row r="77" spans="1:10" outlineLevel="2" x14ac:dyDescent="0.3">
      <c r="A77" s="44">
        <v>18009</v>
      </c>
      <c r="B77" s="33" t="s">
        <v>47</v>
      </c>
      <c r="C77" s="41">
        <v>1</v>
      </c>
      <c r="D77" s="41" t="s">
        <v>41</v>
      </c>
      <c r="E77" s="47">
        <v>0</v>
      </c>
      <c r="F77" s="47">
        <f t="shared" si="3"/>
        <v>0</v>
      </c>
      <c r="G77" s="48"/>
      <c r="H77" s="47">
        <f t="shared" si="4"/>
        <v>0</v>
      </c>
      <c r="I77" s="3">
        <f t="shared" si="5"/>
        <v>0.19</v>
      </c>
    </row>
    <row r="78" spans="1:10" ht="28.8" outlineLevel="2" x14ac:dyDescent="0.3">
      <c r="A78" s="44">
        <v>18010</v>
      </c>
      <c r="B78" s="33" t="s">
        <v>54</v>
      </c>
      <c r="C78" s="41">
        <v>80</v>
      </c>
      <c r="D78" s="41" t="s">
        <v>49</v>
      </c>
      <c r="E78" s="47">
        <v>0</v>
      </c>
      <c r="F78" s="47">
        <f t="shared" si="3"/>
        <v>0</v>
      </c>
      <c r="G78" s="48"/>
      <c r="H78" s="47">
        <f t="shared" si="4"/>
        <v>0</v>
      </c>
      <c r="I78" s="3">
        <f t="shared" si="5"/>
        <v>0.19</v>
      </c>
    </row>
    <row r="79" spans="1:10" outlineLevel="2" x14ac:dyDescent="0.3">
      <c r="A79" s="44">
        <v>18011</v>
      </c>
      <c r="B79" s="33" t="s">
        <v>55</v>
      </c>
      <c r="C79" s="41">
        <v>1</v>
      </c>
      <c r="D79" s="41" t="s">
        <v>41</v>
      </c>
      <c r="E79" s="47">
        <v>0</v>
      </c>
      <c r="F79" s="47">
        <f t="shared" si="3"/>
        <v>0</v>
      </c>
      <c r="G79" s="48"/>
      <c r="H79" s="47">
        <f t="shared" si="4"/>
        <v>0</v>
      </c>
      <c r="I79" s="3">
        <f t="shared" si="5"/>
        <v>0.19</v>
      </c>
    </row>
    <row r="80" spans="1:10" s="4" customFormat="1" outlineLevel="1" x14ac:dyDescent="0.3">
      <c r="A80" s="30"/>
      <c r="B80" s="18"/>
      <c r="C80" s="42"/>
      <c r="D80" s="43"/>
      <c r="E80" s="19"/>
      <c r="F80" s="31">
        <f>SUM(F9:F79)</f>
        <v>0</v>
      </c>
      <c r="G80" s="20"/>
      <c r="H80" s="31">
        <f>SUM(H9:H79)</f>
        <v>0</v>
      </c>
      <c r="I80" s="20"/>
      <c r="J80" s="5"/>
    </row>
    <row r="81" spans="1:8" x14ac:dyDescent="0.3">
      <c r="G81" s="3" t="str">
        <f>"MwSt. "&amp;$A$5*100&amp;"%"</f>
        <v>MwSt. 19%</v>
      </c>
      <c r="H81" s="22">
        <f>$A$5*H80</f>
        <v>0</v>
      </c>
    </row>
    <row r="82" spans="1:8" x14ac:dyDescent="0.3">
      <c r="G82" s="8" t="s">
        <v>7</v>
      </c>
      <c r="H82" s="32">
        <f>H80*1.19</f>
        <v>0</v>
      </c>
    </row>
    <row r="84" spans="1:8" x14ac:dyDescent="0.3">
      <c r="A84" s="10"/>
    </row>
    <row r="85" spans="1:8" x14ac:dyDescent="0.3">
      <c r="E85" s="11"/>
    </row>
    <row r="86" spans="1:8" x14ac:dyDescent="0.3">
      <c r="E86" s="11"/>
    </row>
    <row r="87" spans="1:8" x14ac:dyDescent="0.3">
      <c r="E87" s="11"/>
    </row>
    <row r="88" spans="1:8" x14ac:dyDescent="0.3">
      <c r="E88" s="11"/>
    </row>
    <row r="89" spans="1:8" x14ac:dyDescent="0.3">
      <c r="E89" s="11"/>
    </row>
    <row r="90" spans="1:8" x14ac:dyDescent="0.3">
      <c r="E90" s="11"/>
    </row>
  </sheetData>
  <sheetProtection algorithmName="SHA-512" hashValue="vKujy30Xb7XSukYw6a88V5JsuyHgGLKvXrj8GzEFEM5L/bQOdJs3Q9FEXncrL/xZ0KMFh6ed3aYuPuPGCTT5jQ==" saltValue="1+607jYgB7f/7TA9Q3xrlw==" spinCount="100000" sheet="1" objects="1" scenarios="1" formatRows="0"/>
  <phoneticPr fontId="4" type="noConversion"/>
  <pageMargins left="0.43307086614173229" right="0.23622047244094491" top="0.74803149606299213" bottom="0.74803149606299213" header="0.31496062992125984" footer="0.31496062992125984"/>
  <pageSetup paperSize="8" scale="72" fitToHeight="0" orientation="landscape" r:id="rId1"/>
  <headerFooter>
    <oddHeader>&amp;CSportzentrum Winterberg Hochsauerland GmbH&amp;R&amp;D</oddHeader>
    <oddFooter>&amp;R&amp;P/&amp;N</oddFooter>
    <evenHeader>&amp;CGAEB Export - Straenbau ab Start Bergstatio&amp;R&amp;D</evenHeader>
    <evenFooter>&amp;LDangl.AVA.Converter www.dangl-it.com V2.29.0 ©2026&amp;R&amp;P/&amp;N</evenFooter>
    <firstHeader>&amp;CGAEB Export - Straenbau ab Start Bergstatio&amp;R&amp;D</firstHeader>
    <firstFooter>&amp;LDangl.AVA.Converter www.dangl-it.com V2.29.0 ©2026&amp;R&amp;P/&amp;N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activeCell="B28" sqref="B28"/>
    </sheetView>
  </sheetViews>
  <sheetFormatPr baseColWidth="10" defaultColWidth="9.109375" defaultRowHeight="14.4" x14ac:dyDescent="0.3"/>
  <cols>
    <col min="1" max="1" width="30.6640625" customWidth="1"/>
    <col min="2" max="2" width="40.6640625" customWidth="1"/>
  </cols>
  <sheetData>
    <row r="1" spans="1:2" ht="18" x14ac:dyDescent="0.3">
      <c r="A1" s="4" t="s">
        <v>0</v>
      </c>
      <c r="B1" s="26" t="s">
        <v>63</v>
      </c>
    </row>
    <row r="2" spans="1:2" x14ac:dyDescent="0.3">
      <c r="A2" s="46" t="s">
        <v>8</v>
      </c>
      <c r="B2" s="46"/>
    </row>
    <row r="4" spans="1:2" x14ac:dyDescent="0.3">
      <c r="A4" s="46" t="s">
        <v>9</v>
      </c>
      <c r="B4" s="46"/>
    </row>
    <row r="5" spans="1:2" x14ac:dyDescent="0.3">
      <c r="A5" t="s">
        <v>10</v>
      </c>
      <c r="B5" t="s">
        <v>11</v>
      </c>
    </row>
    <row r="6" spans="1:2" x14ac:dyDescent="0.3">
      <c r="B6" t="s">
        <v>12</v>
      </c>
    </row>
    <row r="7" spans="1:2" x14ac:dyDescent="0.3">
      <c r="A7" t="s">
        <v>13</v>
      </c>
      <c r="B7" t="s">
        <v>14</v>
      </c>
    </row>
    <row r="8" spans="1:2" x14ac:dyDescent="0.3">
      <c r="A8" t="s">
        <v>15</v>
      </c>
      <c r="B8" t="s">
        <v>16</v>
      </c>
    </row>
    <row r="9" spans="1:2" x14ac:dyDescent="0.3">
      <c r="A9" t="s">
        <v>17</v>
      </c>
      <c r="B9" t="s">
        <v>18</v>
      </c>
    </row>
    <row r="10" spans="1:2" x14ac:dyDescent="0.3">
      <c r="A10" t="s">
        <v>19</v>
      </c>
    </row>
    <row r="11" spans="1:2" x14ac:dyDescent="0.3">
      <c r="A11" t="s">
        <v>20</v>
      </c>
      <c r="B11" t="s">
        <v>42</v>
      </c>
    </row>
    <row r="12" spans="1:2" x14ac:dyDescent="0.3">
      <c r="A12" t="s">
        <v>21</v>
      </c>
      <c r="B12" t="s">
        <v>43</v>
      </c>
    </row>
    <row r="13" spans="1:2" x14ac:dyDescent="0.3">
      <c r="A13" t="s">
        <v>22</v>
      </c>
      <c r="B13" t="s">
        <v>44</v>
      </c>
    </row>
    <row r="16" spans="1:2" x14ac:dyDescent="0.3">
      <c r="A16" s="46" t="s">
        <v>23</v>
      </c>
      <c r="B16" s="46"/>
    </row>
    <row r="17" spans="1:1" x14ac:dyDescent="0.3">
      <c r="A17" t="s">
        <v>10</v>
      </c>
    </row>
    <row r="21" spans="1:1" x14ac:dyDescent="0.3">
      <c r="A21" t="s">
        <v>13</v>
      </c>
    </row>
    <row r="22" spans="1:1" x14ac:dyDescent="0.3">
      <c r="A22" t="s">
        <v>15</v>
      </c>
    </row>
    <row r="23" spans="1:1" x14ac:dyDescent="0.3">
      <c r="A23" t="s">
        <v>17</v>
      </c>
    </row>
    <row r="24" spans="1:1" x14ac:dyDescent="0.3">
      <c r="A24" t="s">
        <v>19</v>
      </c>
    </row>
    <row r="25" spans="1:1" x14ac:dyDescent="0.3">
      <c r="A25" t="s">
        <v>20</v>
      </c>
    </row>
    <row r="26" spans="1:1" x14ac:dyDescent="0.3">
      <c r="A26" t="s">
        <v>21</v>
      </c>
    </row>
    <row r="27" spans="1:1" x14ac:dyDescent="0.3">
      <c r="A27" t="s">
        <v>22</v>
      </c>
    </row>
  </sheetData>
  <mergeCells count="3">
    <mergeCell ref="A2:B2"/>
    <mergeCell ref="A4:B4"/>
    <mergeCell ref="A16:B16"/>
  </mergeCells>
  <pageMargins left="0.75" right="0.75" top="0.75" bottom="0.5" header="0.5" footer="0.75"/>
  <pageSetup paperSize="9" orientation="portrait" r:id="rId1"/>
  <headerFooter>
    <oddHeader>&amp;L&amp;P/&amp;N&amp;CProjektinfo - Straenbau ab Start Bergstatio&amp;R&amp;D</oddHeader>
    <oddFooter>&amp;LDangl.AVA.Converter www.dangl-it.com V2.29.0 ©2026</oddFooter>
    <evenHeader>&amp;L&amp;P/&amp;N&amp;CProjektinfo - Straenbau ab Start Bergstatio&amp;R&amp;D</evenHeader>
    <evenFooter>&amp;LDangl.AVA.Converter www.dangl-it.com V2.29.0 ©2026</evenFooter>
    <firstHeader>&amp;L&amp;P/&amp;N&amp;CProjektinfo - Straenbau ab Start Bergstatio&amp;R&amp;D</firstHeader>
    <firstFooter>&amp;LDangl.AVA.Converter www.dangl-it.com V2.29.0 ©2026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9.109375" defaultRowHeight="14.4" x14ac:dyDescent="0.3"/>
  <cols>
    <col min="1" max="1" width="120.6640625" customWidth="1"/>
  </cols>
  <sheetData>
    <row r="1" spans="1:2" x14ac:dyDescent="0.3">
      <c r="A1" t="s">
        <v>24</v>
      </c>
      <c r="B1">
        <v>2</v>
      </c>
    </row>
    <row r="2" spans="1:2" x14ac:dyDescent="0.3">
      <c r="A2" t="s">
        <v>25</v>
      </c>
      <c r="B2">
        <v>0</v>
      </c>
    </row>
    <row r="3" spans="1:2" x14ac:dyDescent="0.3">
      <c r="A3" t="s">
        <v>32</v>
      </c>
    </row>
    <row r="4" spans="1:2" x14ac:dyDescent="0.3">
      <c r="A4" t="s">
        <v>26</v>
      </c>
      <c r="B4" t="s">
        <v>27</v>
      </c>
    </row>
    <row r="5" spans="1:2" x14ac:dyDescent="0.3">
      <c r="A5" t="s">
        <v>28</v>
      </c>
      <c r="B5" t="s">
        <v>29</v>
      </c>
    </row>
    <row r="6" spans="1:2" x14ac:dyDescent="0.3">
      <c r="A6" t="s">
        <v>30</v>
      </c>
      <c r="B6" t="s">
        <v>31</v>
      </c>
    </row>
    <row r="7" spans="1:2" x14ac:dyDescent="0.3">
      <c r="A7" t="s">
        <v>34</v>
      </c>
    </row>
    <row r="8" spans="1:2" x14ac:dyDescent="0.3">
      <c r="A8" t="s">
        <v>33</v>
      </c>
    </row>
    <row r="9" spans="1:2" x14ac:dyDescent="0.3">
      <c r="A9" t="s">
        <v>35</v>
      </c>
      <c r="B9" s="9">
        <v>46099.515703865698</v>
      </c>
    </row>
    <row r="11" spans="1:2" x14ac:dyDescent="0.3">
      <c r="A11" t="s">
        <v>36</v>
      </c>
    </row>
  </sheetData>
  <pageMargins left="0.75" right="0.75" top="0.75" bottom="0.5" header="0.5" footer="0.7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Glasfaser-&amp; Netzwerkinfrastrukt</vt:lpstr>
      <vt:lpstr>Projektinfo</vt:lpstr>
      <vt:lpstr>'Glasfaser-&amp; Netzwerkinfrastrukt'!Drucktitel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GAEB Projekt</dc:title>
  <dc:subject>GAEB Projekt</dc:subject>
  <dc:creator>SZW GmbH</dc:creator>
  <cp:keywords>GAEB Dangl AVA</cp:keywords>
  <dc:description>Diese Datei wurde automatisch vom GAEB Format nach MS Excel konvertiert</dc:description>
  <cp:lastModifiedBy>Chantal Krengel(alt)</cp:lastModifiedBy>
  <cp:lastPrinted>2026-08-31T12:58:02Z</cp:lastPrinted>
  <dcterms:created xsi:type="dcterms:W3CDTF">2026-03-18T12:22:36Z</dcterms:created>
  <dcterms:modified xsi:type="dcterms:W3CDTF">2026-09-11T11:16:28Z</dcterms:modified>
  <cp:category>GAEB Export</cp:category>
  <cp:contentStatus>Exportiert</cp:contentStatus>
</cp:coreProperties>
</file>